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C:\Users\DIRECTOR INGENIERIA\Desktop\SUSAN DAYANA VERGARA AMAYA+\SNR\2026\FEBRERO 2026\"/>
    </mc:Choice>
  </mc:AlternateContent>
  <xr:revisionPtr revIDLastSave="0" documentId="13_ncr:1_{2D50FACA-C8D4-4ABD-8FC7-1365A6C862A2}" xr6:coauthVersionLast="47" xr6:coauthVersionMax="47" xr10:uidLastSave="{00000000-0000-0000-0000-000000000000}"/>
  <bookViews>
    <workbookView xWindow="-108" yWindow="-108" windowWidth="23256" windowHeight="12576" tabRatio="900" firstSheet="2" activeTab="2" xr2:uid="{00000000-000D-0000-FFFF-FFFF00000000}"/>
  </bookViews>
  <sheets>
    <sheet name="Reubicación de cargos" sheetId="3" state="hidden" r:id="rId1"/>
    <sheet name="Rev vacantes" sheetId="2" state="hidden" r:id="rId2"/>
    <sheet name="POSESIÓN CNSC" sheetId="4" r:id="rId3"/>
  </sheets>
  <externalReferences>
    <externalReference r:id="rId4"/>
  </externalReferences>
  <definedNames>
    <definedName name="_xlnm._FilterDatabase" localSheetId="2" hidden="1">'POSESIÓN CNSC'!$A$1:$I$1900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4" l="1"/>
  <c r="E61" i="4"/>
  <c r="E60" i="4"/>
  <c r="E59" i="4"/>
  <c r="E58" i="4"/>
  <c r="E57" i="4"/>
  <c r="E56" i="4"/>
  <c r="E54" i="4"/>
  <c r="E53" i="4"/>
  <c r="E51" i="4"/>
  <c r="E50" i="4"/>
  <c r="E49" i="4"/>
  <c r="E48" i="4"/>
  <c r="E47" i="4"/>
  <c r="E46" i="4"/>
  <c r="E45" i="4"/>
  <c r="E44" i="4"/>
  <c r="E43" i="4"/>
  <c r="E42" i="4"/>
  <c r="E41" i="4"/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tc={C2AE1572-AC82-4225-98FF-B552FD5359E6}</author>
    <author>tc={4A5FBD3B-D1A7-46B0-8CAB-487AA41EBCD1}</author>
    <author>tc={A2745D9B-B411-4B6B-899D-674D33037DD1}</author>
    <author>tc={F236FEE4-9DFF-45BD-B29F-C02E5F7D9EF7}</author>
    <author>tc={7E98B437-C605-4964-AC98-3207CCD644C6}</author>
    <author>tc={2255D652-4CAC-46E7-8100-102AF47839CB}</author>
    <author>tc={78238A58-9089-4323-ABDC-4C76213A04B9}</author>
  </authors>
  <commentList>
    <comment ref="H1" authorId="0" shapeId="0" xr:uid="{C2AE1572-AC82-4225-98FF-B552FD5359E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no se encuentra la certificación , se remite a Regional - CFF</t>
      </text>
    </comment>
    <comment ref="H9" authorId="1" shapeId="0" xr:uid="{4A5FBD3B-D1A7-46B0-8CAB-487AA41EBCD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documento que se encuentra es el retiro de Colsubsidio</t>
      </text>
    </comment>
    <comment ref="C12" authorId="2" shapeId="0" xr:uid="{A2745D9B-B411-4B6B-899D-674D33037DD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retira el 20 de enero RES-2026-000923-6</t>
      </text>
    </comment>
    <comment ref="D14" authorId="3" shapeId="0" xr:uid="{F236FEE4-9DFF-45BD-B29F-C02E5F7D9EF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funcionaria solicita desistimiento 14-01/2026</t>
      </text>
    </comment>
    <comment ref="C27" authorId="4" shapeId="0" xr:uid="{7E98B437-C605-4964-AC98-3207CCD644C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DOCUMENTOS PARA AFILIACION</t>
      </text>
    </comment>
    <comment ref="F40" authorId="5" shapeId="0" xr:uid="{2255D652-4CAC-46E7-8100-102AF47839C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Certificado de Unisalud régimen especial Universidad Nacional</t>
      </text>
    </comment>
    <comment ref="F41" authorId="6" shapeId="0" xr:uid="{78238A58-9089-4323-ABDC-4C76213A04B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Certificado de afiliación como beneficiario policía </t>
      </text>
    </comment>
  </commentList>
</comments>
</file>

<file path=xl/sharedStrings.xml><?xml version="1.0" encoding="utf-8"?>
<sst xmlns="http://schemas.openxmlformats.org/spreadsheetml/2006/main" count="774" uniqueCount="338">
  <si>
    <t>MES</t>
  </si>
  <si>
    <t>NOMBRES Y APELLIDOS</t>
  </si>
  <si>
    <t>POSICIÓN</t>
  </si>
  <si>
    <t>CARGO</t>
  </si>
  <si>
    <t>PLANTA</t>
  </si>
  <si>
    <t>Oficina Asesora Jurídica</t>
  </si>
  <si>
    <t>Dirección de Talento Humano</t>
  </si>
  <si>
    <t xml:space="preserve">Oficina de Control Interno </t>
  </si>
  <si>
    <t>Dirección Regional Andina</t>
  </si>
  <si>
    <t>Oficina de Control Disciplinario Interno</t>
  </si>
  <si>
    <t>Dirección Regional Orinoquía</t>
  </si>
  <si>
    <t>Grupo de Gestión Jurídica Registral Bogotá Norte</t>
  </si>
  <si>
    <t>Dirección Administrativa y Financiera</t>
  </si>
  <si>
    <t>Dirección de Administración Notarial</t>
  </si>
  <si>
    <t>Dirección Técnica de Registro</t>
  </si>
  <si>
    <t>Grupo de Gestión Jurídica Registral Bogotá Sur</t>
  </si>
  <si>
    <t>-</t>
  </si>
  <si>
    <t>Dirección Regional Pacífica</t>
  </si>
  <si>
    <t>Grupo de Comunicaciones</t>
  </si>
  <si>
    <t>Grupo de Infraestructura</t>
  </si>
  <si>
    <t>Grupo de Gestión Tecnológica y Administrativa Bogotá Sur</t>
  </si>
  <si>
    <t>LUIS CARLOS GUTIERREZ HENAO</t>
  </si>
  <si>
    <t>PENSION</t>
  </si>
  <si>
    <t>CCF</t>
  </si>
  <si>
    <t xml:space="preserve">CUENTA BANCARIA </t>
  </si>
  <si>
    <t>Sanitas</t>
  </si>
  <si>
    <t>Porvenir</t>
  </si>
  <si>
    <t>Colpensiones</t>
  </si>
  <si>
    <t>Superintendencia Delegada para el Registro</t>
  </si>
  <si>
    <t>SubDirección de Apoyo Jurídico Registral</t>
  </si>
  <si>
    <t>Compensar</t>
  </si>
  <si>
    <t>Famisanar</t>
  </si>
  <si>
    <t>Nueva EPS</t>
  </si>
  <si>
    <t>NANCY</t>
  </si>
  <si>
    <t>Regional - CCF</t>
  </si>
  <si>
    <t xml:space="preserve">SIN ACTA </t>
  </si>
  <si>
    <t>Proteccion</t>
  </si>
  <si>
    <t>Profesional especializado 2028 - 12</t>
  </si>
  <si>
    <t>Comfenalco Tolima</t>
  </si>
  <si>
    <t>SIN ACTA</t>
  </si>
  <si>
    <t xml:space="preserve">Vinculacion </t>
  </si>
  <si>
    <t>REUBICACIÓN DE CARGOS</t>
  </si>
  <si>
    <t>DE</t>
  </si>
  <si>
    <t>A</t>
  </si>
  <si>
    <t>Grupo gestión jurídica Orip Medellín zona Norte</t>
  </si>
  <si>
    <t xml:space="preserve">Grupo gestión jurídica - Orip Bogotá zona norte </t>
  </si>
  <si>
    <t>6522 Revisar en perno si es definitiva</t>
  </si>
  <si>
    <t>Profesional universitario 2044 - 10</t>
  </si>
  <si>
    <t>Grupo gestión jurídica Orip Bogotá zona Norte</t>
  </si>
  <si>
    <t>Orip Zipaquirá</t>
  </si>
  <si>
    <t xml:space="preserve">Grupo gestión jurídica - Orip Bogotá zona centro </t>
  </si>
  <si>
    <t>Profesional universitario 2044 - 05</t>
  </si>
  <si>
    <t>Orip Sogamoso</t>
  </si>
  <si>
    <t>Auxiliar administrativo 4044 - 16</t>
  </si>
  <si>
    <t>Orip Bogotá zona sur</t>
  </si>
  <si>
    <t>Orip La Dorada</t>
  </si>
  <si>
    <t>Orip Fusagasugá</t>
  </si>
  <si>
    <t>Orip Facatativá</t>
  </si>
  <si>
    <t>Posición 7998</t>
  </si>
  <si>
    <t>6 de septiembre de 2021</t>
  </si>
  <si>
    <t>21 de septiembre de 2021</t>
  </si>
  <si>
    <t>24 de septiembre de 2021</t>
  </si>
  <si>
    <t>27 de septiembre de 2021</t>
  </si>
  <si>
    <t>14 de octubre de 2021</t>
  </si>
  <si>
    <t>15 de octubre de 2021</t>
  </si>
  <si>
    <t>Modificación de esa resolución</t>
  </si>
  <si>
    <t>Posición vacante trasladada a Armenia (PE 16)</t>
  </si>
  <si>
    <t>9 de diciembre de 2021</t>
  </si>
  <si>
    <t>22 DE MARZO DE 2022</t>
  </si>
  <si>
    <t>06 de abril de 2022</t>
  </si>
  <si>
    <t>25 de abril de 2022</t>
  </si>
  <si>
    <t>20 de mayo de 2022</t>
  </si>
  <si>
    <t>8 de agosto de 2022</t>
  </si>
  <si>
    <t>19 de enero de 2023</t>
  </si>
  <si>
    <t>#</t>
  </si>
  <si>
    <t>UBI</t>
  </si>
  <si>
    <t>T</t>
  </si>
  <si>
    <t>COD</t>
  </si>
  <si>
    <t>GRA</t>
  </si>
  <si>
    <t>UBICACIÓN</t>
  </si>
  <si>
    <t>D</t>
  </si>
  <si>
    <t>Profesional Especializado</t>
  </si>
  <si>
    <t>Dirección de Contratos</t>
  </si>
  <si>
    <t>2028</t>
  </si>
  <si>
    <t>19</t>
  </si>
  <si>
    <t>Oficina de Registro de Bogotá Zona Norte - Grupo de Gestión Tecnologíca y Administrativa.</t>
  </si>
  <si>
    <t>DIANA PLAZAS SANTAMARIA</t>
  </si>
  <si>
    <t>Oficina de Bogotá Zona Sur - Grupo de Gestión Jurídica.</t>
  </si>
  <si>
    <t>Oficina de Registro de Bogotá Zona Sur - Grupo de Gestión Jurídica.</t>
  </si>
  <si>
    <t>LAURA ROSA PEÑALOZA FUENTES</t>
  </si>
  <si>
    <t>Oficina de RegiTsro de Cúcuta - Grupo de Gestión Jurídica.</t>
  </si>
  <si>
    <t>Oficina de Registro de Bogotá Zona Norte - Grupo de Gestión Jurídica.</t>
  </si>
  <si>
    <t>Oficina de Registro de Manizales, Grupo de Gestión Jurídica</t>
  </si>
  <si>
    <t>Oficina de Registro de Medellín Zona Sur- Grupo de Gestión Jurídica</t>
  </si>
  <si>
    <t>Oficina de Registro de Pereira - Grupo de Gestión Jurídica.</t>
  </si>
  <si>
    <t>Oficina de Registro de Bogotá Zona Centro - Grupo de Gestión Tecnologica y Administrativa.</t>
  </si>
  <si>
    <t>Oficina de Registro de Bogotá Zona Centro - Grupo de Gestión Jurídica.</t>
  </si>
  <si>
    <t>Oficina de Registro de Medellín Zona Sur - Grupo de Gestión Jurídica</t>
  </si>
  <si>
    <t>14</t>
  </si>
  <si>
    <t xml:space="preserve">Oficina de Registro de Bogotá Zona Norte - Grupo Gestión Jurídica </t>
  </si>
  <si>
    <t>Oficina de Registro de Ibagué</t>
  </si>
  <si>
    <t>Oficina de Registro de Pasto</t>
  </si>
  <si>
    <t>Oficina de Bogotá Zona Norte</t>
  </si>
  <si>
    <t>12</t>
  </si>
  <si>
    <t>Grupo de Gestión Jurídica Registral Palmira</t>
  </si>
  <si>
    <t>Oficina de Registro de Medellín Zona Norte - PENDIENTE TRASLADO DE BOGOTA ZONA NORTE.</t>
  </si>
  <si>
    <t>Oficina de Registro de Pereira - Grupo Gestión Jurídica.</t>
  </si>
  <si>
    <t>Oficina de Registro de Medellín zona Sur Grupo de Gestión Jurídica Registral Medellín Sur</t>
  </si>
  <si>
    <t>Oficina de Registro de Bogotá Zona Centro - Grupo Jurídico</t>
  </si>
  <si>
    <t>Profesional Universitario</t>
  </si>
  <si>
    <t>Oficina de Bogotá  Zona Norte - Grupo Jurídico</t>
  </si>
  <si>
    <t>Oficina de Registro de Bogotá Zona Norte - Grupo de Gestión Jurídica -PENDIENTE TRASLADO DE ZIPAQUIRA</t>
  </si>
  <si>
    <t>2044</t>
  </si>
  <si>
    <t>10</t>
  </si>
  <si>
    <t>Grupo de Gestión Tecnológica y Administrativa Tunja</t>
  </si>
  <si>
    <t>Dirección de Administración Notarial x BOGOTA ZONA CENTRO PIDIO TRASLADO</t>
  </si>
  <si>
    <t>Oficina de Registro de Popayán</t>
  </si>
  <si>
    <t>Oficina de Registro de Marinilla</t>
  </si>
  <si>
    <t>Oficina de Registro de Barranquilla - Grupo de Gestión Jurídica.</t>
  </si>
  <si>
    <t>KAREN SOFIA TIJARO SANCHEZ</t>
  </si>
  <si>
    <t>Oficina de Registro de Villavicencio - Grupo de Gestión Jurídica.</t>
  </si>
  <si>
    <t>Profesiona Universitario</t>
  </si>
  <si>
    <t>Oficina de Registro de Florencia</t>
  </si>
  <si>
    <t>Oficina de Registro de Cartagena</t>
  </si>
  <si>
    <t>Oficina de Registro de Bogotá Zona Norte - Grupo Gestión Jurídica - PENDIENTE TRASLADO DE SOGAMOSO</t>
  </si>
  <si>
    <t>ANA MARIA MORALES RODRIGUEZ</t>
  </si>
  <si>
    <t>d</t>
  </si>
  <si>
    <t>Oficina de Registro de Sincelejo - Grupo Gestión Técnologica y Administrativa.</t>
  </si>
  <si>
    <t>Oficina de Registro de Cúcuta - Grupo de Gestión Jurídica-</t>
  </si>
  <si>
    <t>Técnico Operativo</t>
  </si>
  <si>
    <t>Técnico Administrativo</t>
  </si>
  <si>
    <t>JUAN DAVID URIBE MARIN</t>
  </si>
  <si>
    <t>Queda vacante</t>
  </si>
  <si>
    <t>San Martin - Meta</t>
  </si>
  <si>
    <t>Oficina de Registro de Neiva</t>
  </si>
  <si>
    <t>Oficina de Registro de Bogotá Zona Sur</t>
  </si>
  <si>
    <t>Oficina de Registro de Cali</t>
  </si>
  <si>
    <t xml:space="preserve">Oficina de Registro de Cali </t>
  </si>
  <si>
    <t>Oficina de Registro de Pereira</t>
  </si>
  <si>
    <t>A esta pasa Luis Carlos Gutierrez Henao</t>
  </si>
  <si>
    <t>Oficina de Registro de Zipaquirá</t>
  </si>
  <si>
    <t>Secretario Ejecutivo</t>
  </si>
  <si>
    <t>Oficina de Registro de La Unión</t>
  </si>
  <si>
    <t>Secretaria Ejecutiva</t>
  </si>
  <si>
    <t>Oficina de Registro de Riohacha</t>
  </si>
  <si>
    <t>Auxiliar Administrativo</t>
  </si>
  <si>
    <t>Oficina de Registro de Medellín Zona Norte</t>
  </si>
  <si>
    <t>Oficina de Registro de Medellín Zona Sur</t>
  </si>
  <si>
    <t>Oficina de Registro de Santander de Qulichaco</t>
  </si>
  <si>
    <t>Luz alba duarte osma, queda vacante la 7676</t>
  </si>
  <si>
    <t>EVER JAVIER BEJARANO URREA</t>
  </si>
  <si>
    <t>4044</t>
  </si>
  <si>
    <t>18</t>
  </si>
  <si>
    <t>Oficina de Registro de San Gil</t>
  </si>
  <si>
    <t>Oficina de Registro de Bucaramanga</t>
  </si>
  <si>
    <t>Oficina de Registro de Fusagasugá</t>
  </si>
  <si>
    <t>Oficina de Registro de Palmira</t>
  </si>
  <si>
    <t>LUZ MARINA GOMEZ JIMENEZ</t>
  </si>
  <si>
    <t>DIEGO ALEJANDRO TORRES LLANOS</t>
  </si>
  <si>
    <t>Oficina de Registro de Apiá</t>
  </si>
  <si>
    <t>Oficina de Registro de Bogotá Zona Sur, PENDIENTE TRASLADO DE LA DORADA,</t>
  </si>
  <si>
    <t>16</t>
  </si>
  <si>
    <t>Oficina de Registro de Yolombó</t>
  </si>
  <si>
    <t>Oficina de Registro de Facatativá, traslado de Fusagasugá.</t>
  </si>
  <si>
    <t>Oficina de Registro de  de Titiribí</t>
  </si>
  <si>
    <t>Oficina de Registro de Rionegro</t>
  </si>
  <si>
    <t>13</t>
  </si>
  <si>
    <t>Oficina de Registro de Segovia</t>
  </si>
  <si>
    <t>Oficina de Registro de Andes</t>
  </si>
  <si>
    <t>LUZ ALBA DUARTE OSMA</t>
  </si>
  <si>
    <t>Ella pasa a la 7366</t>
  </si>
  <si>
    <t>Oficina de Registro de Salamina</t>
  </si>
  <si>
    <t>ROSA MARISOL ORTIZ MOLANO</t>
  </si>
  <si>
    <t>Oficina de Registro de Fresno</t>
  </si>
  <si>
    <t>Oficina de Registro de La Mesa</t>
  </si>
  <si>
    <t>ID_CEDULA</t>
  </si>
  <si>
    <t>FECHA INGRESO</t>
  </si>
  <si>
    <t>UBICACION</t>
  </si>
  <si>
    <t>Salud total</t>
  </si>
  <si>
    <t>BARRANQUILLA</t>
  </si>
  <si>
    <t>BOGOTA D.C.</t>
  </si>
  <si>
    <t>Sura</t>
  </si>
  <si>
    <t>Mutualser</t>
  </si>
  <si>
    <t>Colfondos</t>
  </si>
  <si>
    <t>COFREM</t>
  </si>
  <si>
    <t>Nueva Eps</t>
  </si>
  <si>
    <t>BOGOTÁ D.C.</t>
  </si>
  <si>
    <t>Coosalud</t>
  </si>
  <si>
    <t>Mallamas</t>
  </si>
  <si>
    <t>Emssanar</t>
  </si>
  <si>
    <t>Comfamiliar Huila</t>
  </si>
  <si>
    <t>Comfanorte - Norte Santander</t>
  </si>
  <si>
    <t>BogotA D.C. NORTE</t>
  </si>
  <si>
    <t>MEDELLÍN</t>
  </si>
  <si>
    <t>BARRANQUILLA 1</t>
  </si>
  <si>
    <t>POPAYAN 2</t>
  </si>
  <si>
    <t>CAJACOPI - ATLÁNTICO</t>
  </si>
  <si>
    <t>VILLAVICENCIO</t>
  </si>
  <si>
    <t>NEIVA 1</t>
  </si>
  <si>
    <t>PEREIRA 1</t>
  </si>
  <si>
    <t>CALI 2</t>
  </si>
  <si>
    <t>CARTAGENA DE INDIAS 1</t>
  </si>
  <si>
    <t>MEDELLIN NORTE 1</t>
  </si>
  <si>
    <t>SOLEDAD 1</t>
  </si>
  <si>
    <t>JOSE SEBASTIAN TASCON LOPEDA</t>
  </si>
  <si>
    <t>Skandia</t>
  </si>
  <si>
    <t>MEDELLIN SUR 1</t>
  </si>
  <si>
    <t>BOGOTA D.C. 1</t>
  </si>
  <si>
    <t>POPAYAN 1</t>
  </si>
  <si>
    <t>PIEDECUESTA</t>
  </si>
  <si>
    <t>Vinculación</t>
  </si>
  <si>
    <t>CUcuta</t>
  </si>
  <si>
    <t>CÚCUTA</t>
  </si>
  <si>
    <t>DANIEL FERNANDO BERTEL RODRIGUEZ</t>
  </si>
  <si>
    <t>52317516631 Ahorros Bancolombia</t>
  </si>
  <si>
    <t>CARLOS AUGUSTO MURCIA DIAZ</t>
  </si>
  <si>
    <t>0550076300102092 Ahorros Davivienda</t>
  </si>
  <si>
    <t>LUZ EMELINA CASTRO SIERRA</t>
  </si>
  <si>
    <t>50691390478 Ahorros Bancolombia</t>
  </si>
  <si>
    <t>RODRIGO ENRIQUE SALCEDO MONTES</t>
  </si>
  <si>
    <t>486641368 Ahorros Bogota</t>
  </si>
  <si>
    <t>LUZ STELLA SUAREZ MALDONADO</t>
  </si>
  <si>
    <t>MEDELLÍN NORTE</t>
  </si>
  <si>
    <t>24125554231 Ahorros Caja Social</t>
  </si>
  <si>
    <t>RAFAEL YOVANNY QUINTERO HERRERA</t>
  </si>
  <si>
    <t>EL BANCO</t>
  </si>
  <si>
    <t>673751868 Ahorros AV Villas</t>
  </si>
  <si>
    <t>YENY LILIANA DUARTE DUARTE</t>
  </si>
  <si>
    <t>ACTA SIN FIRMA</t>
  </si>
  <si>
    <t>OROCUE 1</t>
  </si>
  <si>
    <t>ELIANA ELIZABETH BELALCAZAR REVELO</t>
  </si>
  <si>
    <t>83885192888 Ahorros Bancolombia</t>
  </si>
  <si>
    <t>EVELYN STHEFANY TORO MALLAMA</t>
  </si>
  <si>
    <t>374556777 Ahorros Bogota</t>
  </si>
  <si>
    <t>JHON ANTONIO BOLAÑOS MONTILLA</t>
  </si>
  <si>
    <t>106170046671 Ahorros Davivienda</t>
  </si>
  <si>
    <t>EDUAR ANDRES CERON</t>
  </si>
  <si>
    <t>196000790697 Ahorros Davivienda</t>
  </si>
  <si>
    <t xml:space="preserve"> LEIDY JOHANNA PERDOMO MARIN</t>
  </si>
  <si>
    <t>46674853734 Ahorros Bancolombia</t>
  </si>
  <si>
    <t>GLORIA INES TUMIÑA PAJA</t>
  </si>
  <si>
    <t>Chaparral</t>
  </si>
  <si>
    <t>469160066545 Ahorros Banco Agrario</t>
  </si>
  <si>
    <t>LAURA JULIETTE GUERRERO CHAMORRO</t>
  </si>
  <si>
    <t>Ana milena Rosero Cardona</t>
  </si>
  <si>
    <t>OSVALDO ENRIQUE REYES PADILLA</t>
  </si>
  <si>
    <t>12079655854 Ahorros Bancolombia</t>
  </si>
  <si>
    <t>JUAN JOSE ALVAREZ CELY</t>
  </si>
  <si>
    <t>SOGAMOSO 1</t>
  </si>
  <si>
    <t>88272145916 Ahorros Bancolombia</t>
  </si>
  <si>
    <t>ESPERANZA CAMELO GOMEZ</t>
  </si>
  <si>
    <t>616023271 Ahorros Bogota</t>
  </si>
  <si>
    <t>OLGA NATALY  ORTIZ LONDOÑO</t>
  </si>
  <si>
    <t>01161187182 Ahorros Bancolombia</t>
  </si>
  <si>
    <t>JESUS ELIAS LEON ACEVEDO</t>
  </si>
  <si>
    <t>SOATA 1</t>
  </si>
  <si>
    <t>ComfaOriente</t>
  </si>
  <si>
    <t>825048333 Ahorros Bogota</t>
  </si>
  <si>
    <t>YULY JOHANNA PEREZ ALVAREZ</t>
  </si>
  <si>
    <t>0323002010 Ahorros BBVA</t>
  </si>
  <si>
    <t>ELIAS ALFONSO ESPINEL TRUJILLO</t>
  </si>
  <si>
    <t>FUSAGASUGÁ</t>
  </si>
  <si>
    <t>348594904 Ahorros Bogota</t>
  </si>
  <si>
    <t>MARIAN BRIYITH DAZA CHILITO</t>
  </si>
  <si>
    <t>BOLIVAR 1</t>
  </si>
  <si>
    <t>86876170568 Ahorros Bancolombia</t>
  </si>
  <si>
    <t>DIANA MARIA VALENCIA MUÑOZ</t>
  </si>
  <si>
    <t>0570258053 Ahorros BBVA</t>
  </si>
  <si>
    <t>BOGOTÁ NORTE</t>
  </si>
  <si>
    <t>BOGOTÁ SUR</t>
  </si>
  <si>
    <t>ROGER STIVE LOPEZ JARA</t>
  </si>
  <si>
    <t>466700089470 Ahorros Davivienda</t>
  </si>
  <si>
    <t>JAEL CECILIA MONTIEL CASTRO</t>
  </si>
  <si>
    <t>YULENNY YASELA SANCHEZ MORENO</t>
  </si>
  <si>
    <t>53686251001 Ahorros Bancolombia</t>
  </si>
  <si>
    <t>YINA PAOLA ZABALZA VEGA</t>
  </si>
  <si>
    <t>77323293883 Ahorros Bancolombia</t>
  </si>
  <si>
    <t>JUAN CAMILO LARA ROA</t>
  </si>
  <si>
    <t>488409244669 Ahorros Davivienda</t>
  </si>
  <si>
    <t>JAIME JOSE GALINDO
ALDANA</t>
  </si>
  <si>
    <t xml:space="preserve">Comfanorte </t>
  </si>
  <si>
    <t>310077615 Ahorros Bogota</t>
  </si>
  <si>
    <t>LISETH TATIANA BARRETO 
APARICIO</t>
  </si>
  <si>
    <t>0336004152 Ahorros BBVA</t>
  </si>
  <si>
    <t>RUDE FERNANDO ALDANA PRIETO</t>
  </si>
  <si>
    <t>54747551157 Ahorros Bancolombia</t>
  </si>
  <si>
    <t>DIEGO ANDRES CIFUENTES OLARTE</t>
  </si>
  <si>
    <t>488411963074 Ahorros Davivienda</t>
  </si>
  <si>
    <t>CESAR SMITH MORENO FLORIAN</t>
  </si>
  <si>
    <t>0550457400176410 Ahorros Davivienda</t>
  </si>
  <si>
    <t>JENNY CAROLINA CORREA 
ZEA</t>
  </si>
  <si>
    <t>8180530506 Ahorros Davivienda</t>
  </si>
  <si>
    <t>CAMILO ANDRES GOMEZ MORENO</t>
  </si>
  <si>
    <t>24117113026 Ahorros Caja Social</t>
  </si>
  <si>
    <t>MARIANELLA VANESSA MANJARRES MOLINA</t>
  </si>
  <si>
    <t>627138787Ahorros Banco Bogota</t>
  </si>
  <si>
    <t>AURA INES MARTINEZ ROMERO</t>
  </si>
  <si>
    <t>0550488443994204 Ahorros Davivienda</t>
  </si>
  <si>
    <t>NESTOR AUGUSTO 
TOCANCIPA GUEVARA</t>
  </si>
  <si>
    <t>055000770076455 Ahorros Davivienda</t>
  </si>
  <si>
    <t>EDILMA NAYIBE RINCON RINCON</t>
  </si>
  <si>
    <t>117030146696 Ahorro Banco Falabella</t>
  </si>
  <si>
    <t>CARLOS EDUARDO PEÑA MONROY</t>
  </si>
  <si>
    <t>034906594 Ahorros BBVA</t>
  </si>
  <si>
    <t>FABIAN ARMANDO RUIZ GIRALDO</t>
  </si>
  <si>
    <t>DIANA SOFIA GRANADOS LOPEZ</t>
  </si>
  <si>
    <t>127400070950 Ahorros Davivienda</t>
  </si>
  <si>
    <t>JOAQUIN ESPINOSA SILVA</t>
  </si>
  <si>
    <t>CINDY LORENA MONCALEANO SUAREZ</t>
  </si>
  <si>
    <t>0550005300685087 Ahorros Davivienda</t>
  </si>
  <si>
    <t>LIZZETH PAHOLA SIERRA AMADO</t>
  </si>
  <si>
    <t>IVONN TATIANA GRANADOS RICO</t>
  </si>
  <si>
    <t>007380801154 Ahorros Davivienda</t>
  </si>
  <si>
    <t>DIANA MILENA NARVAEZ OCAMPO</t>
  </si>
  <si>
    <t>166952510 Ahorros AV Villas</t>
  </si>
  <si>
    <t>WILLIAM GUILLERMO SALAMANCA RICO</t>
  </si>
  <si>
    <t>057045737174940 Ahorros Davivienda</t>
  </si>
  <si>
    <t>EDNA CAROLINA OLARTE MARQUEZ</t>
  </si>
  <si>
    <t>38890425540 Ahorros Bancolombia</t>
  </si>
  <si>
    <t>JARRY JAMES RIVERA LOZANO</t>
  </si>
  <si>
    <t>0766153217 Ahorros BBVA</t>
  </si>
  <si>
    <t>INGRID JOHANNA CHAVEZ RINCON</t>
  </si>
  <si>
    <t>JEFFERSON GIRALDO MUÑOZ</t>
  </si>
  <si>
    <t>4852984306 Ahorros Colpatria</t>
  </si>
  <si>
    <t>JUAN PABLO LOPEZ DIAZ</t>
  </si>
  <si>
    <t>0550488425913925 Ahorros Davivienda</t>
  </si>
  <si>
    <t>MARIA ALEJANDRA HERRERA RINCON</t>
  </si>
  <si>
    <t>LUIS ARMANDO FURNIELES ALARCON</t>
  </si>
  <si>
    <t>156000863084 Ahorros Davivienda</t>
  </si>
  <si>
    <t>DARIO ALBERTO TAMAYO OVALLE</t>
  </si>
  <si>
    <t>20285115128  Ahorros Bancolombia</t>
  </si>
  <si>
    <t>SILVIO ANDRES PETANO 
GONZALEZ</t>
  </si>
  <si>
    <t>52440452132 Ahorros Bancolombia</t>
  </si>
  <si>
    <t>ANA OFELIA TORRES GAONA</t>
  </si>
  <si>
    <t>415282014403 Ahorros Banco agrario</t>
  </si>
  <si>
    <t>JORGE LEONARDO 
OCAMPO VARGAS</t>
  </si>
  <si>
    <t>904822702 Ahorros AV VILLAS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</si>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</sst>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444444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2121"/>
      <name val="Calibri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757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0" fillId="2" borderId="1" xfId="0" applyFill="1" applyBorder="1"/>
    <xf numFmtId="14" fontId="0" fillId="0" borderId="0" xfId="0" applyNumberFormat="1"/>
    <xf numFmtId="0" fontId="3" fillId="0" borderId="0" xfId="0" applyFont="1"/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7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3" fontId="6" fillId="7" borderId="1" xfId="0" applyNumberFormat="1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5" fillId="0" borderId="1" xfId="1" applyNumberFormat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5" fillId="0" borderId="1" xfId="2" applyFill="1" applyBorder="1" applyAlignment="1">
      <alignment horizontal="center" vertical="center" wrapText="1"/>
    </xf>
    <xf numFmtId="14" fontId="5" fillId="3" borderId="1" xfId="2" applyNumberForma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16"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7575"/>
      <color rgb="FFFF2121"/>
      <color rgb="FFCC0000"/>
      <color rgb="FFE60000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1</xdr:row>
      <xdr:rowOff>9525</xdr:rowOff>
    </xdr:from>
    <xdr:to>
      <xdr:col>11</xdr:col>
      <xdr:colOff>714375</xdr:colOff>
      <xdr:row>13</xdr:row>
      <xdr:rowOff>6786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6550" y="200025"/>
          <a:ext cx="5000625" cy="45692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12</xdr:row>
      <xdr:rowOff>134617</xdr:rowOff>
    </xdr:from>
    <xdr:to>
      <xdr:col>4</xdr:col>
      <xdr:colOff>1162050</xdr:colOff>
      <xdr:row>21</xdr:row>
      <xdr:rowOff>171188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" y="4706617"/>
          <a:ext cx="5229225" cy="175107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85725</xdr:rowOff>
    </xdr:from>
    <xdr:to>
      <xdr:col>5</xdr:col>
      <xdr:colOff>256439</xdr:colOff>
      <xdr:row>44</xdr:row>
      <xdr:rowOff>113796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1525" y="6753225"/>
          <a:ext cx="5885714" cy="40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28575</xdr:rowOff>
    </xdr:from>
    <xdr:to>
      <xdr:col>5</xdr:col>
      <xdr:colOff>246917</xdr:colOff>
      <xdr:row>57</xdr:row>
      <xdr:rowOff>9313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1050" y="11458575"/>
          <a:ext cx="5866667" cy="1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742950</xdr:colOff>
      <xdr:row>60</xdr:row>
      <xdr:rowOff>57150</xdr:rowOff>
    </xdr:from>
    <xdr:to>
      <xdr:col>5</xdr:col>
      <xdr:colOff>199293</xdr:colOff>
      <xdr:row>68</xdr:row>
      <xdr:rowOff>180769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2950" y="13773150"/>
          <a:ext cx="5857143" cy="1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5</xdr:col>
      <xdr:colOff>151676</xdr:colOff>
      <xdr:row>84</xdr:row>
      <xdr:rowOff>142571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16002000"/>
          <a:ext cx="5790476" cy="24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87</xdr:row>
      <xdr:rowOff>38100</xdr:rowOff>
    </xdr:from>
    <xdr:to>
      <xdr:col>4</xdr:col>
      <xdr:colOff>332819</xdr:colOff>
      <xdr:row>120</xdr:row>
      <xdr:rowOff>18267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0575" y="18897600"/>
          <a:ext cx="4447619" cy="62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95250</xdr:rowOff>
    </xdr:from>
    <xdr:to>
      <xdr:col>5</xdr:col>
      <xdr:colOff>208819</xdr:colOff>
      <xdr:row>127</xdr:row>
      <xdr:rowOff>76083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25622250"/>
          <a:ext cx="5847619" cy="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723900</xdr:colOff>
      <xdr:row>129</xdr:row>
      <xdr:rowOff>95250</xdr:rowOff>
    </xdr:from>
    <xdr:to>
      <xdr:col>5</xdr:col>
      <xdr:colOff>180243</xdr:colOff>
      <xdr:row>134</xdr:row>
      <xdr:rowOff>85607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3900" y="26955750"/>
          <a:ext cx="5857143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135</xdr:row>
      <xdr:rowOff>180975</xdr:rowOff>
    </xdr:from>
    <xdr:to>
      <xdr:col>5</xdr:col>
      <xdr:colOff>151670</xdr:colOff>
      <xdr:row>143</xdr:row>
      <xdr:rowOff>142689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4375" y="28184475"/>
          <a:ext cx="5838095" cy="1485714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137</xdr:row>
      <xdr:rowOff>9525</xdr:rowOff>
    </xdr:from>
    <xdr:to>
      <xdr:col>17</xdr:col>
      <xdr:colOff>456477</xdr:colOff>
      <xdr:row>144</xdr:row>
      <xdr:rowOff>123644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220325" y="28394025"/>
          <a:ext cx="578095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146</xdr:row>
      <xdr:rowOff>95250</xdr:rowOff>
    </xdr:from>
    <xdr:to>
      <xdr:col>5</xdr:col>
      <xdr:colOff>467581</xdr:colOff>
      <xdr:row>154</xdr:row>
      <xdr:rowOff>9726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3425" y="30194250"/>
          <a:ext cx="6134956" cy="1438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5</xdr:col>
      <xdr:colOff>380248</xdr:colOff>
      <xdr:row>168</xdr:row>
      <xdr:rowOff>142595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62000" y="32194500"/>
          <a:ext cx="6019048" cy="22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6</xdr:col>
      <xdr:colOff>8724</xdr:colOff>
      <xdr:row>179</xdr:row>
      <xdr:rowOff>76024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2000" y="35052000"/>
          <a:ext cx="6409524" cy="14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5</xdr:col>
      <xdr:colOff>361200</xdr:colOff>
      <xdr:row>197</xdr:row>
      <xdr:rowOff>113929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62000" y="36957000"/>
          <a:ext cx="6000000" cy="2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197</xdr:row>
      <xdr:rowOff>142875</xdr:rowOff>
    </xdr:from>
    <xdr:to>
      <xdr:col>5</xdr:col>
      <xdr:colOff>408824</xdr:colOff>
      <xdr:row>202</xdr:row>
      <xdr:rowOff>95137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00100" y="39957375"/>
          <a:ext cx="6009524" cy="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742951</xdr:colOff>
      <xdr:row>204</xdr:row>
      <xdr:rowOff>129686</xdr:rowOff>
    </xdr:from>
    <xdr:to>
      <xdr:col>5</xdr:col>
      <xdr:colOff>304801</xdr:colOff>
      <xdr:row>210</xdr:row>
      <xdr:rowOff>123669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2951" y="41277686"/>
          <a:ext cx="5962650" cy="1136983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213</xdr:row>
      <xdr:rowOff>9525</xdr:rowOff>
    </xdr:from>
    <xdr:to>
      <xdr:col>5</xdr:col>
      <xdr:colOff>297515</xdr:colOff>
      <xdr:row>220</xdr:row>
      <xdr:rowOff>180764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52475" y="42872025"/>
          <a:ext cx="5945840" cy="151426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223</xdr:row>
      <xdr:rowOff>9525</xdr:rowOff>
    </xdr:from>
    <xdr:to>
      <xdr:col>5</xdr:col>
      <xdr:colOff>400050</xdr:colOff>
      <xdr:row>243</xdr:row>
      <xdr:rowOff>105368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71525" y="44777025"/>
          <a:ext cx="6029325" cy="39058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9525</xdr:rowOff>
    </xdr:from>
    <xdr:to>
      <xdr:col>6</xdr:col>
      <xdr:colOff>132533</xdr:colOff>
      <xdr:row>256</xdr:row>
      <xdr:rowOff>152144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62000" y="49158525"/>
          <a:ext cx="6533333" cy="2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259</xdr:row>
      <xdr:rowOff>171450</xdr:rowOff>
    </xdr:from>
    <xdr:to>
      <xdr:col>5</xdr:col>
      <xdr:colOff>567457</xdr:colOff>
      <xdr:row>281</xdr:row>
      <xdr:rowOff>132806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00A0225-97D8-E290-9E28-BFA3E1288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71525" y="51796950"/>
          <a:ext cx="6196732" cy="415235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282</xdr:row>
      <xdr:rowOff>0</xdr:rowOff>
    </xdr:from>
    <xdr:to>
      <xdr:col>5</xdr:col>
      <xdr:colOff>560587</xdr:colOff>
      <xdr:row>300</xdr:row>
      <xdr:rowOff>18596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C5CC9B31-DB5B-6790-B4E8-7B4F11132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81050" y="56007000"/>
          <a:ext cx="6180337" cy="34475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IRECTOR%20INGENIERIA\Downloads\Control%20de%20registros%20(3).xlsx" TargetMode="External"/><Relationship Id="rId1" Type="http://schemas.openxmlformats.org/officeDocument/2006/relationships/externalLinkPath" Target="/Users/DIRECTOR%20INGENIERIA/Downloads/Control%20de%20registros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_Otros_Hasta Nom_Jul 2025"/>
      <sheetName val="Regi_Otros_Desde_Nom_Ago 2025"/>
      <sheetName val="Reubicación de cargos"/>
      <sheetName val="Rev vacantes"/>
      <sheetName val="POSESIÓN CNSC"/>
      <sheetName val="Hoja1"/>
      <sheetName val="Tipo de novedades - Formulas"/>
      <sheetName val="Reporte HV"/>
      <sheetName val="Rep-M.Sanchez"/>
      <sheetName val="MAESTRO"/>
      <sheetName val="SIIF"/>
      <sheetName val="PNP-NOMIN"/>
    </sheetNames>
    <sheetDataSet>
      <sheetData sheetId="0"/>
      <sheetData sheetId="1"/>
      <sheetData sheetId="2"/>
      <sheetData sheetId="3"/>
      <sheetData sheetId="4">
        <row r="1">
          <cell r="E1" t="str">
            <v>ID_CEDULA</v>
          </cell>
          <cell r="F1" t="str">
            <v>NOMBRES Y APELLIDOS</v>
          </cell>
          <cell r="G1" t="str">
            <v>No RESOLUCION</v>
          </cell>
          <cell r="H1" t="str">
            <v>FECHA RES</v>
          </cell>
          <cell r="I1" t="str">
            <v>FECHA INGRESO</v>
          </cell>
          <cell r="J1" t="str">
            <v>CARGO</v>
          </cell>
          <cell r="K1" t="str">
            <v>No. OPEC</v>
          </cell>
          <cell r="L1" t="str">
            <v>POSICION</v>
          </cell>
          <cell r="M1" t="str">
            <v>UBICACION</v>
          </cell>
        </row>
        <row r="2">
          <cell r="E2">
            <v>52275845</v>
          </cell>
          <cell r="F2" t="str">
            <v>Maria Esperanza Venegas Espitia</v>
          </cell>
          <cell r="G2" t="str">
            <v>RES-2025-004776-6</v>
          </cell>
          <cell r="H2">
            <v>45769</v>
          </cell>
          <cell r="I2">
            <v>45792</v>
          </cell>
          <cell r="J2" t="str">
            <v>Profesional Especializado código 2028 grado 22</v>
          </cell>
          <cell r="K2">
            <v>202790</v>
          </cell>
          <cell r="L2">
            <v>6251</v>
          </cell>
          <cell r="M2" t="str">
            <v>OFICINA ASESORA JURIDICA</v>
          </cell>
        </row>
        <row r="3">
          <cell r="E3">
            <v>79868512</v>
          </cell>
          <cell r="F3" t="str">
            <v xml:space="preserve"> Nelson Enrique Rodríguez Nope</v>
          </cell>
          <cell r="G3" t="str">
            <v>RES-2025-004706-6</v>
          </cell>
          <cell r="H3">
            <v>45769</v>
          </cell>
          <cell r="I3">
            <v>45791</v>
          </cell>
          <cell r="J3" t="str">
            <v>Técnico Operativo Código 3132 Grado 18</v>
          </cell>
          <cell r="K3">
            <v>203114</v>
          </cell>
          <cell r="L3">
            <v>7455</v>
          </cell>
          <cell r="M3" t="str">
            <v>OFICINA DE TECNOLOGIAS DE LA INFORMACION</v>
          </cell>
        </row>
        <row r="4">
          <cell r="E4">
            <v>51870415</v>
          </cell>
          <cell r="F4" t="str">
            <v>Sara Patricia Bolagay Zambrano</v>
          </cell>
          <cell r="G4" t="str">
            <v>RES-2025-004653-6</v>
          </cell>
          <cell r="H4">
            <v>45769</v>
          </cell>
          <cell r="I4">
            <v>45792</v>
          </cell>
          <cell r="J4" t="str">
            <v>Profesional Especializado código 2028 grado 22</v>
          </cell>
          <cell r="K4">
            <v>207351</v>
          </cell>
          <cell r="L4">
            <v>6247</v>
          </cell>
          <cell r="M4" t="str">
            <v>DIRECCION DE TALENTO HUMANO</v>
          </cell>
        </row>
        <row r="5">
          <cell r="E5">
            <v>79307606</v>
          </cell>
          <cell r="F5" t="str">
            <v>Mario Perdomo Devia</v>
          </cell>
          <cell r="G5" t="str">
            <v>RES-2025-004764-6</v>
          </cell>
          <cell r="H5">
            <v>45769</v>
          </cell>
          <cell r="I5">
            <v>45790</v>
          </cell>
          <cell r="J5" t="str">
            <v>Profesional Especializado código 2028 grado 19</v>
          </cell>
          <cell r="K5">
            <v>202795</v>
          </cell>
          <cell r="L5">
            <v>6350</v>
          </cell>
          <cell r="M5" t="str">
            <v>OFICINA DE TECNOLOGIAS DE LA INFORMACION</v>
          </cell>
        </row>
        <row r="6">
          <cell r="E6">
            <v>52102785</v>
          </cell>
          <cell r="F6" t="str">
            <v>SANDRA ROCIO CASTRO CRUZ</v>
          </cell>
          <cell r="G6" t="str">
            <v>RES-2025-004761-6</v>
          </cell>
          <cell r="H6">
            <v>45769</v>
          </cell>
          <cell r="I6">
            <v>45790</v>
          </cell>
          <cell r="J6" t="str">
            <v xml:space="preserve"> Profesional Especializado código 2028 grado 16</v>
          </cell>
          <cell r="K6">
            <v>202762</v>
          </cell>
          <cell r="L6">
            <v>6361</v>
          </cell>
          <cell r="M6" t="str">
            <v>OFICINA DE TECNOLOGIAS DE LA INFORMACION</v>
          </cell>
        </row>
        <row r="7">
          <cell r="E7">
            <v>30651509</v>
          </cell>
          <cell r="F7" t="str">
            <v>Carmen Beatriz  Seña León</v>
          </cell>
          <cell r="G7" t="str">
            <v>RES-2025-004782-6</v>
          </cell>
          <cell r="H7">
            <v>45769</v>
          </cell>
          <cell r="I7">
            <v>45793</v>
          </cell>
          <cell r="J7" t="str">
            <v>Profesional Especializado código 2028 grado 22</v>
          </cell>
          <cell r="K7">
            <v>202765</v>
          </cell>
          <cell r="L7">
            <v>6250</v>
          </cell>
          <cell r="M7" t="str">
            <v>SUPERINTENDENCIA DELEGADA PARA EL NOTARIADO - Bogotá D.C.</v>
          </cell>
        </row>
        <row r="8">
          <cell r="E8">
            <v>38260122</v>
          </cell>
          <cell r="F8" t="str">
            <v>Dolly Amparo Capera Campos</v>
          </cell>
          <cell r="G8" t="str">
            <v>RES-2025-004771-6</v>
          </cell>
          <cell r="H8">
            <v>45769</v>
          </cell>
          <cell r="I8">
            <v>45793</v>
          </cell>
          <cell r="J8" t="str">
            <v>Profesional Especializado código 2028 grado 19</v>
          </cell>
          <cell r="K8">
            <v>202794</v>
          </cell>
          <cell r="L8">
            <v>6301</v>
          </cell>
          <cell r="M8" t="str">
            <v>DIRECCION ADMINISTRATIVA Y FINANCIERA - Bogotá D.C.</v>
          </cell>
        </row>
        <row r="9">
          <cell r="E9">
            <v>20585846</v>
          </cell>
          <cell r="F9" t="str">
            <v>María Stella Reyes Beltrán</v>
          </cell>
          <cell r="G9" t="str">
            <v>RES-2025-004759-6</v>
          </cell>
          <cell r="H9">
            <v>45769</v>
          </cell>
          <cell r="I9">
            <v>45793</v>
          </cell>
          <cell r="J9" t="str">
            <v>Técnico Administrativo Código 3124 Grado 18</v>
          </cell>
          <cell r="K9">
            <v>203095</v>
          </cell>
          <cell r="L9">
            <v>7176</v>
          </cell>
          <cell r="M9" t="str">
            <v>OFICINA DE CONTROL INTERNO - Bogotá D.C.</v>
          </cell>
        </row>
        <row r="10">
          <cell r="E10">
            <v>38869755</v>
          </cell>
          <cell r="F10" t="str">
            <v>Claudia Cedano</v>
          </cell>
          <cell r="G10" t="str">
            <v xml:space="preserve">RES-2025-004763-6 </v>
          </cell>
          <cell r="H10">
            <v>45769</v>
          </cell>
          <cell r="I10">
            <v>45798</v>
          </cell>
          <cell r="J10" t="str">
            <v>Profesional Especializado código 2028 grado 12</v>
          </cell>
          <cell r="K10">
            <v>202803</v>
          </cell>
          <cell r="L10">
            <v>6568</v>
          </cell>
          <cell r="M10" t="str">
            <v>OFICINA DE REGISTRO DE INSTRUMENTOS PUBLICOS - AREA ADMINISTRATIVA - Cali</v>
          </cell>
        </row>
        <row r="11">
          <cell r="E11">
            <v>4098764</v>
          </cell>
          <cell r="F11" t="str">
            <v>Rogelio Albarracín Duarte</v>
          </cell>
          <cell r="G11" t="str">
            <v>RES-2025-004770-6</v>
          </cell>
          <cell r="H11">
            <v>45769</v>
          </cell>
          <cell r="I11">
            <v>45793</v>
          </cell>
          <cell r="J11" t="str">
            <v>Profesional Especializado Código 2028 Grado 22</v>
          </cell>
          <cell r="K11">
            <v>207365</v>
          </cell>
          <cell r="L11">
            <v>6232</v>
          </cell>
          <cell r="M11" t="str">
            <v>SECRETARIA GENERAL</v>
          </cell>
        </row>
        <row r="12">
          <cell r="E12">
            <v>16744027</v>
          </cell>
          <cell r="F12" t="str">
            <v>Wilson Rodríguez Escamilla</v>
          </cell>
          <cell r="G12" t="str">
            <v>RES-2025-004769-6</v>
          </cell>
          <cell r="H12">
            <v>45769</v>
          </cell>
          <cell r="I12">
            <v>45798</v>
          </cell>
          <cell r="J12" t="str">
            <v>Profesional Especializado código 2028 grado 12</v>
          </cell>
          <cell r="K12">
            <v>207375</v>
          </cell>
          <cell r="L12">
            <v>6617</v>
          </cell>
          <cell r="M12" t="str">
            <v xml:space="preserve">DIRECCION
REGIONAL PACIFICA </v>
          </cell>
        </row>
        <row r="13">
          <cell r="E13">
            <v>49765809</v>
          </cell>
          <cell r="F13" t="str">
            <v xml:space="preserve"> María Isabel Gutiérrez Pavajeau</v>
          </cell>
          <cell r="G13" t="str">
            <v>RES-2025-004760-6</v>
          </cell>
          <cell r="H13">
            <v>45769</v>
          </cell>
          <cell r="I13">
            <v>45797</v>
          </cell>
          <cell r="J13" t="str">
            <v>Profesional Especializado código 2028 grado 14</v>
          </cell>
          <cell r="K13">
            <v>207370</v>
          </cell>
          <cell r="L13">
            <v>6472</v>
          </cell>
          <cell r="M13" t="str">
            <v>OFICINA DE REGISTRO DE INSTRUMENTOS PUBLICOS - AREA ADMINISTRATIVA-VALLEDUPAR</v>
          </cell>
        </row>
        <row r="14">
          <cell r="E14">
            <v>92503788</v>
          </cell>
          <cell r="F14" t="str">
            <v>Rafael Andres Buelvas Marquez</v>
          </cell>
          <cell r="G14" t="str">
            <v>RES-2025-004762-6</v>
          </cell>
          <cell r="H14">
            <v>45769</v>
          </cell>
          <cell r="I14">
            <v>45798</v>
          </cell>
          <cell r="J14" t="str">
            <v>Profesional Especializado codigo 2028 grado 22</v>
          </cell>
          <cell r="K14">
            <v>202786</v>
          </cell>
          <cell r="L14">
            <v>6246</v>
          </cell>
          <cell r="M14" t="str">
            <v>OFICINA DE REGISTRO DE INSTRUMENTOS PUBLICOS - AREA JURIDICA - Sincelejo</v>
          </cell>
        </row>
        <row r="15">
          <cell r="E15">
            <v>73095333</v>
          </cell>
          <cell r="F15" t="str">
            <v>Juan Carlos Torres Rodríguez</v>
          </cell>
          <cell r="G15" t="str">
            <v>RES-2025-004772-6</v>
          </cell>
          <cell r="H15">
            <v>45769</v>
          </cell>
          <cell r="I15">
            <v>45797</v>
          </cell>
          <cell r="J15" t="str">
            <v>Profesional Especializado Código 2028 Grado 22</v>
          </cell>
          <cell r="K15">
            <v>207372</v>
          </cell>
          <cell r="L15">
            <v>6233</v>
          </cell>
          <cell r="M15" t="str">
            <v>SECRETARIA GENERAL - Bogotá D.C.</v>
          </cell>
        </row>
        <row r="16">
          <cell r="E16">
            <v>79592536</v>
          </cell>
          <cell r="F16" t="str">
            <v>Jhon Jairo Pachón Monroy</v>
          </cell>
          <cell r="G16" t="str">
            <v>RES-2025-004737-6</v>
          </cell>
          <cell r="H16">
            <v>45769</v>
          </cell>
          <cell r="I16">
            <v>45797</v>
          </cell>
          <cell r="J16" t="str">
            <v>Profesional Especializado código 2028 grado 19</v>
          </cell>
          <cell r="K16">
            <v>207383</v>
          </cell>
          <cell r="L16">
            <v>6320</v>
          </cell>
          <cell r="M16" t="str">
            <v>SUPERINTENDENCIA DELEGADA PARA EL REGISTRO - Bogotá D.C.</v>
          </cell>
        </row>
        <row r="17">
          <cell r="E17">
            <v>19388454</v>
          </cell>
          <cell r="F17" t="str">
            <v>Ciro Alfonso Mahecha Rea</v>
          </cell>
          <cell r="G17" t="str">
            <v>RES-2025-004749-6</v>
          </cell>
          <cell r="H17">
            <v>45769</v>
          </cell>
          <cell r="I17">
            <v>45792</v>
          </cell>
          <cell r="J17" t="str">
            <v>Profesional Especializado código 2028 grado 19</v>
          </cell>
          <cell r="K17">
            <v>202795</v>
          </cell>
          <cell r="L17">
            <v>6296</v>
          </cell>
          <cell r="M17" t="str">
            <v>OFICINA DE TECNOLOGIAS DE LA INFORMACION - Bogotá D.C.</v>
          </cell>
        </row>
        <row r="18">
          <cell r="E18">
            <v>51628145</v>
          </cell>
          <cell r="F18" t="str">
            <v>Yenny Patricia Alexandra Ibañez</v>
          </cell>
          <cell r="G18" t="str">
            <v>RES-2025-004743-6</v>
          </cell>
          <cell r="H18">
            <v>45769</v>
          </cell>
          <cell r="I18">
            <v>45792</v>
          </cell>
          <cell r="J18" t="str">
            <v>Profesional Especializado código 2028 grado 19</v>
          </cell>
          <cell r="K18">
            <v>207389</v>
          </cell>
          <cell r="L18">
            <v>6326</v>
          </cell>
          <cell r="M18" t="str">
            <v>DIRECCION DE TALENTO HUMANO - Bogotá D.C.</v>
          </cell>
        </row>
        <row r="19">
          <cell r="E19">
            <v>39693441</v>
          </cell>
          <cell r="F19" t="str">
            <v>Rocío del Carmen Balaguera Poblador</v>
          </cell>
          <cell r="G19" t="str">
            <v>RES-2025-004719-6</v>
          </cell>
          <cell r="H19">
            <v>45769</v>
          </cell>
          <cell r="I19">
            <v>45792</v>
          </cell>
          <cell r="J19" t="str">
            <v>Profesional Especializado código 2028 grado 12</v>
          </cell>
          <cell r="K19">
            <v>202760</v>
          </cell>
          <cell r="L19">
            <v>6626</v>
          </cell>
          <cell r="M19" t="str">
            <v>SECRETARIA GENERAL - COMUNICACIONES - Bogotá D.C.</v>
          </cell>
        </row>
        <row r="20">
          <cell r="E20">
            <v>51919821</v>
          </cell>
          <cell r="F20" t="str">
            <v>Amira Jazmín Morales Rivera</v>
          </cell>
          <cell r="G20" t="str">
            <v>RES-2025-004738-6</v>
          </cell>
          <cell r="H20">
            <v>45769</v>
          </cell>
          <cell r="I20">
            <v>45797</v>
          </cell>
          <cell r="J20" t="str">
            <v>Técnico Administrativo Código 3124 Grado 16</v>
          </cell>
          <cell r="K20">
            <v>203101</v>
          </cell>
          <cell r="L20">
            <v>7300</v>
          </cell>
          <cell r="M20" t="str">
            <v>SECRETARIA GENERAL - Bogotá D.C.</v>
          </cell>
        </row>
        <row r="21">
          <cell r="E21">
            <v>40377271</v>
          </cell>
          <cell r="F21" t="str">
            <v>Luz Mary Reina Ortiz</v>
          </cell>
          <cell r="G21" t="str">
            <v>RES-2025-004768-6</v>
          </cell>
          <cell r="H21">
            <v>45769</v>
          </cell>
          <cell r="I21">
            <v>45800</v>
          </cell>
          <cell r="J21" t="str">
            <v>Profesional Especializado código 2028 grado 22</v>
          </cell>
          <cell r="K21">
            <v>202790</v>
          </cell>
          <cell r="L21">
            <v>6238</v>
          </cell>
          <cell r="M21" t="str">
            <v>OFICINA ASESORA JURIDICA - Bogotá D.C.</v>
          </cell>
        </row>
        <row r="22">
          <cell r="E22">
            <v>51712579</v>
          </cell>
          <cell r="F22" t="str">
            <v>Isabel Pulgarín Herrera</v>
          </cell>
          <cell r="G22" t="str">
            <v>RES-2025-004783-6</v>
          </cell>
          <cell r="H22">
            <v>45769</v>
          </cell>
          <cell r="I22">
            <v>45799</v>
          </cell>
          <cell r="J22" t="str">
            <v>Profesional Especializado código 2028 grado 22</v>
          </cell>
          <cell r="K22">
            <v>202785</v>
          </cell>
          <cell r="L22">
            <v>6234</v>
          </cell>
          <cell r="M22" t="str">
            <v>SUBDIRECCION DE APOYO JURIDICO REGISTRAL - Bogotá D.C.</v>
          </cell>
        </row>
        <row r="23">
          <cell r="E23">
            <v>14271970</v>
          </cell>
          <cell r="F23" t="str">
            <v>Pablo Enrique Vera Gomez</v>
          </cell>
          <cell r="G23" t="str">
            <v>RES-2025-004758-6</v>
          </cell>
          <cell r="H23">
            <v>45769</v>
          </cell>
          <cell r="I23">
            <v>45798</v>
          </cell>
          <cell r="J23" t="str">
            <v>Profesional Especializado código 2028 grado 19</v>
          </cell>
          <cell r="K23">
            <v>202795</v>
          </cell>
          <cell r="L23">
            <v>6279</v>
          </cell>
          <cell r="M23" t="str">
            <v>OFICINA DE TECNOLOGIAS DE LA INFORMACION - Bogotá D.C.</v>
          </cell>
        </row>
        <row r="24">
          <cell r="E24">
            <v>52050030</v>
          </cell>
          <cell r="F24" t="str">
            <v>Nancy Rocio Alvarez Garzón</v>
          </cell>
          <cell r="G24" t="str">
            <v>RES-2025-004741-6</v>
          </cell>
          <cell r="H24">
            <v>45769</v>
          </cell>
          <cell r="I24">
            <v>45799</v>
          </cell>
          <cell r="J24" t="str">
            <v>Profesional Especializado código 2028 grado 19</v>
          </cell>
          <cell r="K24">
            <v>207383</v>
          </cell>
          <cell r="L24">
            <v>6330</v>
          </cell>
          <cell r="M24" t="str">
            <v>SUPERINTENDENCIA DELEGADA PARA EL REGISTRO - Bogotá D.C.</v>
          </cell>
        </row>
        <row r="25">
          <cell r="E25">
            <v>51920503</v>
          </cell>
          <cell r="F25" t="str">
            <v>Angela Consuelo Flechas Hernandez</v>
          </cell>
          <cell r="G25" t="str">
            <v>RES-2025-004773-6</v>
          </cell>
          <cell r="H25">
            <v>45769</v>
          </cell>
          <cell r="I25">
            <v>45799</v>
          </cell>
          <cell r="J25" t="str">
            <v>Profesional Especializado código 2028 grado 19</v>
          </cell>
          <cell r="K25">
            <v>202761</v>
          </cell>
          <cell r="L25">
            <v>6315</v>
          </cell>
          <cell r="M25" t="str">
            <v>OFICINA DE CONTROL DISCIPLINARIO INTERNO - Bogotá D.C.</v>
          </cell>
        </row>
        <row r="26">
          <cell r="E26">
            <v>27532583</v>
          </cell>
          <cell r="F26" t="str">
            <v>Digna Isabel Quiroz Padilla</v>
          </cell>
          <cell r="G26" t="str">
            <v>RES-2025-004744-6</v>
          </cell>
          <cell r="H26">
            <v>45769</v>
          </cell>
          <cell r="I26">
            <v>45800</v>
          </cell>
          <cell r="J26" t="str">
            <v>Profesional Especializado código 2028 grao 16</v>
          </cell>
          <cell r="K26">
            <v>202808</v>
          </cell>
          <cell r="L26">
            <v>6372</v>
          </cell>
          <cell r="M26" t="str">
            <v>SUPERINTENDENCIA DELEGADA PARA EL REGISTRO - Bogotá D.C.</v>
          </cell>
        </row>
        <row r="27">
          <cell r="E27">
            <v>29532588</v>
          </cell>
          <cell r="F27" t="str">
            <v>Yolanda Rodríguez Roldán</v>
          </cell>
          <cell r="G27" t="str">
            <v>RES-2025-004766-6</v>
          </cell>
          <cell r="H27">
            <v>45769</v>
          </cell>
          <cell r="I27">
            <v>45800</v>
          </cell>
          <cell r="J27" t="str">
            <v>Profesional Especializado código 2028 grado 22</v>
          </cell>
          <cell r="K27">
            <v>202764</v>
          </cell>
          <cell r="L27">
            <v>6245</v>
          </cell>
          <cell r="M27" t="str">
            <v>DIRECCION ADMINISTRATIVA Y FINANCIERA - Bogotá D.C.</v>
          </cell>
        </row>
        <row r="28">
          <cell r="E28">
            <v>51779524</v>
          </cell>
          <cell r="F28" t="str">
            <v>Claudia Marnie Rodriguez Daza</v>
          </cell>
          <cell r="G28" t="str">
            <v>RES-2025-004780-6</v>
          </cell>
          <cell r="H28">
            <v>45769</v>
          </cell>
          <cell r="I28">
            <v>45805</v>
          </cell>
          <cell r="J28" t="str">
            <v>Profesional Especializado código 2028 grado 22</v>
          </cell>
          <cell r="K28">
            <v>207368</v>
          </cell>
          <cell r="L28">
            <v>6264</v>
          </cell>
          <cell r="M28" t="str">
            <v>DIRECCION ADMINISTRATIVA Y FINANCIERA - GRUPO DE INFRAESTRUCTURA - Bogotá D.C.</v>
          </cell>
        </row>
        <row r="29">
          <cell r="E29">
            <v>40981225</v>
          </cell>
          <cell r="F29" t="str">
            <v>Judith Reverol Paz</v>
          </cell>
          <cell r="G29" t="str">
            <v>RES-2025-004748-6</v>
          </cell>
          <cell r="H29">
            <v>45769</v>
          </cell>
          <cell r="I29">
            <v>45803</v>
          </cell>
          <cell r="J29" t="str">
            <v>Profesional Especializado código 2028 grado 16</v>
          </cell>
          <cell r="K29">
            <v>207381</v>
          </cell>
          <cell r="L29">
            <v>6425</v>
          </cell>
          <cell r="M29" t="str">
            <v>OFICINA DE REGISTRO DE INSTRUMENTOS PUBLICOS - Riohacha</v>
          </cell>
        </row>
        <row r="30">
          <cell r="E30">
            <v>79050855</v>
          </cell>
          <cell r="F30" t="str">
            <v>Leonardo Torres Galán</v>
          </cell>
          <cell r="G30" t="str">
            <v>RES-2025-004850-6</v>
          </cell>
          <cell r="H30">
            <v>45770</v>
          </cell>
          <cell r="I30">
            <v>45812</v>
          </cell>
          <cell r="J30" t="str">
            <v>Profesional Especializado código 2028 grado 22</v>
          </cell>
          <cell r="K30">
            <v>202788</v>
          </cell>
          <cell r="L30">
            <v>6263</v>
          </cell>
          <cell r="M30" t="str">
            <v>DIRECCION TECNICA DE REGISTRO - Bogotá D.C.</v>
          </cell>
        </row>
        <row r="31">
          <cell r="E31">
            <v>52327882</v>
          </cell>
          <cell r="F31" t="str">
            <v>Erika Gisella Lemus Palomeque</v>
          </cell>
          <cell r="G31" t="str">
            <v>RES-2025-005227-6</v>
          </cell>
          <cell r="H31">
            <v>45776</v>
          </cell>
          <cell r="I31">
            <v>45812</v>
          </cell>
          <cell r="J31" t="str">
            <v>Profesional Especializado código 2028 grao 16</v>
          </cell>
          <cell r="K31">
            <v>202768</v>
          </cell>
          <cell r="L31">
            <v>6446</v>
          </cell>
          <cell r="M31" t="str">
            <v>DIRECCION DE CONTRATACION - Bogotá D.C.</v>
          </cell>
        </row>
        <row r="32">
          <cell r="E32">
            <v>51937431</v>
          </cell>
          <cell r="F32" t="str">
            <v>Olga Patricia Rodriguez Caicedo</v>
          </cell>
          <cell r="G32" t="str">
            <v>RES-2025-004779-6</v>
          </cell>
          <cell r="H32">
            <v>45769</v>
          </cell>
          <cell r="I32">
            <v>45813</v>
          </cell>
          <cell r="J32" t="str">
            <v>Profesional Especializado código 2028 grado 19</v>
          </cell>
          <cell r="K32">
            <v>202794</v>
          </cell>
          <cell r="L32">
            <v>6345</v>
          </cell>
          <cell r="M32" t="str">
            <v>DIRECCION ADMINISTRATIVA Y FINANCIERA</v>
          </cell>
        </row>
        <row r="33">
          <cell r="E33">
            <v>79060017</v>
          </cell>
          <cell r="F33" t="str">
            <v>Jose Daniel Jutinico Rodriguez</v>
          </cell>
          <cell r="G33" t="str">
            <v>RES-2025-004777-6</v>
          </cell>
          <cell r="H33">
            <v>45769</v>
          </cell>
          <cell r="I33">
            <v>45813</v>
          </cell>
          <cell r="J33" t="str">
            <v>Profesional Especializado código 2028 grado 19</v>
          </cell>
          <cell r="K33">
            <v>202794</v>
          </cell>
          <cell r="L33">
            <v>6332</v>
          </cell>
          <cell r="M33" t="str">
            <v>DIRECCION ADMINISTRATIVA Y FINANCIERA</v>
          </cell>
        </row>
        <row r="34">
          <cell r="E34">
            <v>51938865</v>
          </cell>
          <cell r="F34" t="str">
            <v>Claudia Jeannette Monguí Celeno</v>
          </cell>
          <cell r="G34" t="str">
            <v>RES-2025-004848-6</v>
          </cell>
          <cell r="H34">
            <v>45831</v>
          </cell>
          <cell r="I34">
            <v>45812</v>
          </cell>
          <cell r="J34" t="str">
            <v>Profesional Especializado código 2028 grado 19</v>
          </cell>
          <cell r="K34">
            <v>202807</v>
          </cell>
          <cell r="L34">
            <v>6314</v>
          </cell>
          <cell r="M34" t="str">
            <v>OFICINA ASESORA DE PLANEACION</v>
          </cell>
        </row>
        <row r="35">
          <cell r="E35">
            <v>79493061</v>
          </cell>
          <cell r="F35" t="str">
            <v>Luis Emilio Romero Mogollon</v>
          </cell>
          <cell r="G35" t="str">
            <v>RES-2025-004774-6</v>
          </cell>
          <cell r="H35">
            <v>45769</v>
          </cell>
          <cell r="I35">
            <v>45812</v>
          </cell>
          <cell r="J35" t="str">
            <v>Profesional Especializado código 2028 grado 19</v>
          </cell>
          <cell r="K35">
            <v>202795</v>
          </cell>
          <cell r="L35">
            <v>6348</v>
          </cell>
          <cell r="M35" t="str">
            <v>OFICINA DE TECNOLOGIAS DE LA INFORMACION</v>
          </cell>
        </row>
        <row r="36">
          <cell r="E36">
            <v>6881072</v>
          </cell>
          <cell r="F36" t="str">
            <v>Edilberto Manuel Perez Almanza</v>
          </cell>
          <cell r="G36" t="str">
            <v>RES-2025-004775-6</v>
          </cell>
          <cell r="H36">
            <v>45769</v>
          </cell>
          <cell r="I36">
            <v>45812</v>
          </cell>
          <cell r="J36" t="str">
            <v>Profesional Especializado código 2028 grado 22</v>
          </cell>
          <cell r="K36">
            <v>202790</v>
          </cell>
          <cell r="L36">
            <v>6252</v>
          </cell>
          <cell r="M36" t="str">
            <v>OFICINA ASESORA JURIDICA</v>
          </cell>
        </row>
        <row r="37">
          <cell r="E37">
            <v>23855679</v>
          </cell>
          <cell r="F37" t="str">
            <v>Blanca Aurora Rodríguez Romero</v>
          </cell>
          <cell r="G37" t="str">
            <v>RES-2025-004739-6</v>
          </cell>
          <cell r="H37">
            <v>45769</v>
          </cell>
          <cell r="I37">
            <v>45805</v>
          </cell>
          <cell r="J37" t="str">
            <v>Profesional Especializado código 2028 grado 19</v>
          </cell>
          <cell r="K37">
            <v>207383</v>
          </cell>
          <cell r="L37">
            <v>6349</v>
          </cell>
          <cell r="M37" t="str">
            <v>SUPERINTENDENCIA DELEGADA PARA EL REGISTRO</v>
          </cell>
        </row>
        <row r="38">
          <cell r="E38">
            <v>52097864</v>
          </cell>
          <cell r="F38" t="str">
            <v>Ruth Mercedes Gomez Pestaña</v>
          </cell>
          <cell r="G38" t="str">
            <v>RES-2025-004742-6</v>
          </cell>
          <cell r="H38">
            <v>45769</v>
          </cell>
          <cell r="I38">
            <v>45803</v>
          </cell>
          <cell r="J38" t="str">
            <v>Profesional Especializado código 2028 grado 19</v>
          </cell>
          <cell r="K38">
            <v>207383</v>
          </cell>
          <cell r="L38">
            <v>6344</v>
          </cell>
          <cell r="M38" t="str">
            <v>SUPERINTENDENCIA DELEGADA PARA EL REGISTRO</v>
          </cell>
        </row>
        <row r="39">
          <cell r="E39">
            <v>51642384</v>
          </cell>
          <cell r="F39" t="str">
            <v>Nancy Maribel Ordoñez Cáceres</v>
          </cell>
          <cell r="G39" t="str">
            <v>RES-2025-004757-6</v>
          </cell>
          <cell r="H39">
            <v>45769</v>
          </cell>
          <cell r="I39">
            <v>45811</v>
          </cell>
          <cell r="J39" t="str">
            <v>Profesional Especializado Código 2028 Grado 22</v>
          </cell>
          <cell r="K39">
            <v>207366</v>
          </cell>
          <cell r="L39">
            <v>6260</v>
          </cell>
          <cell r="M39" t="str">
            <v>DIRECCION DE TALENTO HUMANO</v>
          </cell>
        </row>
        <row r="40">
          <cell r="E40">
            <v>79270042</v>
          </cell>
          <cell r="F40" t="str">
            <v>Ernesto Roa Rosas</v>
          </cell>
          <cell r="G40" t="str">
            <v>RES-2025-004756-6</v>
          </cell>
          <cell r="H40">
            <v>45769</v>
          </cell>
          <cell r="I40">
            <v>45811</v>
          </cell>
          <cell r="J40" t="str">
            <v>Profesional Especializado código 2028 grado 19</v>
          </cell>
          <cell r="K40">
            <v>202794</v>
          </cell>
          <cell r="L40">
            <v>6302</v>
          </cell>
          <cell r="M40" t="str">
            <v>DIRECCION ADMINISTRATIVA Y FINANCIERA</v>
          </cell>
        </row>
        <row r="41">
          <cell r="E41">
            <v>52177993</v>
          </cell>
          <cell r="F41" t="str">
            <v>Mónica Yaneth Galvis García</v>
          </cell>
          <cell r="G41" t="str">
            <v>RES-2025-004745-6</v>
          </cell>
          <cell r="H41">
            <v>45769</v>
          </cell>
          <cell r="I41">
            <v>45807</v>
          </cell>
          <cell r="J41" t="str">
            <v>Profesional Especializado código 2028 grado 16</v>
          </cell>
          <cell r="K41">
            <v>202762</v>
          </cell>
          <cell r="L41">
            <v>6442</v>
          </cell>
          <cell r="M41" t="str">
            <v>OFICINA DE TECNOLOGIAS DE LA INFORMACION</v>
          </cell>
        </row>
        <row r="42">
          <cell r="E42">
            <v>52049917</v>
          </cell>
          <cell r="F42" t="str">
            <v>Mary Luz Villalba Rubiano</v>
          </cell>
          <cell r="G42" t="str">
            <v>RES-2025-004746-6</v>
          </cell>
          <cell r="H42">
            <v>45769</v>
          </cell>
          <cell r="I42">
            <v>45811</v>
          </cell>
          <cell r="J42" t="str">
            <v>Profesional Especializado código 2028 grado 16</v>
          </cell>
          <cell r="K42">
            <v>202814</v>
          </cell>
          <cell r="L42">
            <v>6382</v>
          </cell>
          <cell r="M42" t="str">
            <v>OFICINA ASESORA DE PLANEACION</v>
          </cell>
        </row>
        <row r="43">
          <cell r="E43">
            <v>41677660</v>
          </cell>
          <cell r="F43" t="str">
            <v>Gladys Uribe Aldana</v>
          </cell>
          <cell r="G43" t="str">
            <v>RES-2025-004722-6</v>
          </cell>
          <cell r="H43">
            <v>45769</v>
          </cell>
          <cell r="I43">
            <v>45807</v>
          </cell>
          <cell r="J43" t="str">
            <v>Profesional Especializado código 2028 grado 19</v>
          </cell>
          <cell r="K43">
            <v>207378</v>
          </cell>
          <cell r="L43">
            <v>6288</v>
          </cell>
          <cell r="M43" t="str">
            <v>DIRECCION TECNICA DE REGISTRO</v>
          </cell>
        </row>
        <row r="44">
          <cell r="E44">
            <v>51859992</v>
          </cell>
          <cell r="F44" t="str">
            <v>Consuelo Perdomo Jiménez</v>
          </cell>
          <cell r="G44" t="str">
            <v>RES-2025-004755-6</v>
          </cell>
          <cell r="H44">
            <v>45769</v>
          </cell>
          <cell r="I44">
            <v>45811</v>
          </cell>
          <cell r="J44" t="str">
            <v>Profesional Especializado código 2028 grado 22</v>
          </cell>
          <cell r="K44">
            <v>202791</v>
          </cell>
          <cell r="L44">
            <v>6249</v>
          </cell>
          <cell r="M44" t="str">
            <v>SUPERINTENDENCIA DELEGADA PARA EL REGISTRO</v>
          </cell>
        </row>
        <row r="45">
          <cell r="E45">
            <v>24212346</v>
          </cell>
          <cell r="F45" t="str">
            <v>Yamaleth Cruz Moreno</v>
          </cell>
          <cell r="G45" t="str">
            <v>RES-2025-004784-6</v>
          </cell>
          <cell r="H45">
            <v>45769</v>
          </cell>
          <cell r="I45">
            <v>45811</v>
          </cell>
          <cell r="J45" t="str">
            <v>Profesional Especializado código 2028 grado 22</v>
          </cell>
          <cell r="K45">
            <v>202785</v>
          </cell>
          <cell r="L45">
            <v>6236</v>
          </cell>
          <cell r="M45" t="str">
            <v>SUBDIRECCION DE APOYO JURIDICO REGISTRAL</v>
          </cell>
        </row>
        <row r="46">
          <cell r="E46">
            <v>91273429</v>
          </cell>
          <cell r="F46" t="str">
            <v>José Luis García Blanco</v>
          </cell>
          <cell r="G46" t="str">
            <v>RES-2025-005141-6</v>
          </cell>
          <cell r="H46">
            <v>45775</v>
          </cell>
          <cell r="I46">
            <v>45812</v>
          </cell>
          <cell r="J46" t="str">
            <v>Profesional Universitario código 2044 grado 10</v>
          </cell>
          <cell r="K46">
            <v>203117</v>
          </cell>
          <cell r="L46">
            <v>6797</v>
          </cell>
          <cell r="M46" t="str">
            <v>BUCARAMANGA</v>
          </cell>
        </row>
        <row r="47">
          <cell r="E47">
            <v>32670184</v>
          </cell>
          <cell r="F47" t="str">
            <v>Margarita Rosa Marquez De Avila</v>
          </cell>
          <cell r="G47" t="str">
            <v>RES-2025-004712-6</v>
          </cell>
          <cell r="H47">
            <v>45769</v>
          </cell>
          <cell r="I47">
            <v>45812</v>
          </cell>
          <cell r="J47" t="str">
            <v>Profesional Especializado codigo 2028 grado 19</v>
          </cell>
          <cell r="L47">
            <v>6272</v>
          </cell>
          <cell r="M47" t="str">
            <v>BARRANQUILLA</v>
          </cell>
        </row>
        <row r="48">
          <cell r="E48">
            <v>35464798</v>
          </cell>
          <cell r="F48" t="str">
            <v>María Claudia Araque Araque</v>
          </cell>
          <cell r="G48" t="str">
            <v>RES-2025-004785-6</v>
          </cell>
          <cell r="H48">
            <v>45769</v>
          </cell>
          <cell r="I48">
            <v>45811</v>
          </cell>
          <cell r="J48" t="str">
            <v>Profesional Especializado código 2028 grado 22</v>
          </cell>
          <cell r="K48">
            <v>202785</v>
          </cell>
          <cell r="L48">
            <v>6255</v>
          </cell>
          <cell r="M48" t="str">
            <v>SUBDIRECCION DE APOYO JURIDICO REGISTRAL</v>
          </cell>
        </row>
        <row r="49">
          <cell r="E49">
            <v>70728319</v>
          </cell>
          <cell r="F49" t="str">
            <v>Jhonson Martínez Montoya</v>
          </cell>
          <cell r="G49" t="str">
            <v>RES-2025-004747-6</v>
          </cell>
          <cell r="H49">
            <v>45769</v>
          </cell>
          <cell r="I49">
            <v>45793</v>
          </cell>
          <cell r="J49" t="str">
            <v>Profesional Especializado código 2028 grado 19</v>
          </cell>
          <cell r="K49">
            <v>207388</v>
          </cell>
          <cell r="L49">
            <v>6321</v>
          </cell>
          <cell r="M49" t="str">
            <v>DIRECCION REGIONAL ANDINA</v>
          </cell>
        </row>
        <row r="50">
          <cell r="E50" t="str">
            <v>JUL</v>
          </cell>
          <cell r="F50" t="str">
            <v>JUL</v>
          </cell>
          <cell r="G50" t="str">
            <v>JUL</v>
          </cell>
          <cell r="H50" t="str">
            <v>JUL</v>
          </cell>
          <cell r="I50" t="str">
            <v>JUL</v>
          </cell>
          <cell r="J50" t="str">
            <v>JUL</v>
          </cell>
          <cell r="K50" t="str">
            <v>JUL</v>
          </cell>
          <cell r="L50" t="str">
            <v>JUL</v>
          </cell>
          <cell r="M50" t="str">
            <v>JUL</v>
          </cell>
        </row>
        <row r="51">
          <cell r="E51">
            <v>51766585</v>
          </cell>
          <cell r="F51" t="str">
            <v>Dora Raquel González  foreo</v>
          </cell>
          <cell r="G51" t="str">
            <v>RES-2025-004781-6</v>
          </cell>
          <cell r="H51">
            <v>45769</v>
          </cell>
          <cell r="I51">
            <v>45814</v>
          </cell>
          <cell r="J51" t="str">
            <v>Profesional Especializado código 2028 grado 22</v>
          </cell>
          <cell r="K51">
            <v>207367</v>
          </cell>
          <cell r="L51">
            <v>6242</v>
          </cell>
          <cell r="M51" t="str">
            <v>DIRECCION ADMINISTRATIVA Y FINANCIERA</v>
          </cell>
        </row>
        <row r="52">
          <cell r="E52">
            <v>73202156</v>
          </cell>
          <cell r="F52" t="str">
            <v>Julián Javier Santos de Ávila</v>
          </cell>
          <cell r="G52" t="str">
            <v>RES-2025-007588-6</v>
          </cell>
          <cell r="H52">
            <v>45805</v>
          </cell>
          <cell r="I52">
            <v>45825</v>
          </cell>
          <cell r="J52" t="str">
            <v>Profesional Especializado Código 2028 Grado 19</v>
          </cell>
          <cell r="K52">
            <v>200950</v>
          </cell>
          <cell r="L52">
            <v>6286</v>
          </cell>
          <cell r="M52" t="str">
            <v>OFICINA ASESORA JURIDICA</v>
          </cell>
        </row>
        <row r="53">
          <cell r="E53">
            <v>19432746</v>
          </cell>
          <cell r="F53" t="str">
            <v xml:space="preserve">JAIRO ALFONSO REBOLLEDO VARGAS   </v>
          </cell>
          <cell r="G53" t="str">
            <v xml:space="preserve">RES-2025-006551-6 </v>
          </cell>
          <cell r="H53">
            <v>45793</v>
          </cell>
          <cell r="I53">
            <v>45825</v>
          </cell>
          <cell r="J53" t="str">
            <v xml:space="preserve"> PROFESIONAL ESPECIALIZADO, Código 2028, Grado 19</v>
          </cell>
          <cell r="K53">
            <v>202801</v>
          </cell>
          <cell r="L53">
            <v>6306</v>
          </cell>
          <cell r="M53" t="str">
            <v>OFICINA DE ATENCION AL CIUDADANO</v>
          </cell>
        </row>
        <row r="54">
          <cell r="E54">
            <v>79460886</v>
          </cell>
          <cell r="F54" t="str">
            <v>Oscar Fernando Anaya Esteves</v>
          </cell>
          <cell r="G54" t="str">
            <v>RES-2025-004752-6</v>
          </cell>
          <cell r="H54">
            <v>45769</v>
          </cell>
          <cell r="I54">
            <v>45824</v>
          </cell>
          <cell r="J54" t="str">
            <v>Profesional Especializado 
código 2028 grao 12</v>
          </cell>
          <cell r="K54">
            <v>207358</v>
          </cell>
          <cell r="L54">
            <v>6571</v>
          </cell>
          <cell r="M54" t="str">
            <v>OFICINA DE ATENCION AL CIUDADANO</v>
          </cell>
        </row>
        <row r="55">
          <cell r="E55">
            <v>94534810</v>
          </cell>
          <cell r="F55" t="str">
            <v>Alexander Soto Cespedes</v>
          </cell>
          <cell r="G55" t="str">
            <v>RES-2025-007193-6</v>
          </cell>
          <cell r="H55">
            <v>45800</v>
          </cell>
          <cell r="I55">
            <v>45835</v>
          </cell>
          <cell r="J55" t="str">
            <v>Profesional Especializado Código 2028  Grado 19</v>
          </cell>
          <cell r="K55">
            <v>202727</v>
          </cell>
          <cell r="L55">
            <v>6277</v>
          </cell>
          <cell r="M55" t="str">
            <v>Direccion Tecnica de Registro</v>
          </cell>
        </row>
        <row r="56">
          <cell r="E56">
            <v>53080256</v>
          </cell>
          <cell r="F56" t="str">
            <v>Liliana del Pilar moreno Palacios</v>
          </cell>
          <cell r="G56" t="str">
            <v>RES-2025-007596-6</v>
          </cell>
          <cell r="H56">
            <v>45805</v>
          </cell>
          <cell r="I56">
            <v>45834</v>
          </cell>
          <cell r="J56" t="str">
            <v>Profesional Especializado Código 2028  Grado 14</v>
          </cell>
          <cell r="K56">
            <v>201110</v>
          </cell>
          <cell r="L56">
            <v>6512</v>
          </cell>
          <cell r="M56" t="str">
            <v>SUBDIRECCION DE APOYO JURIDICO REGISTRAL</v>
          </cell>
        </row>
        <row r="57">
          <cell r="E57">
            <v>1032373704</v>
          </cell>
          <cell r="F57" t="str">
            <v>Sandra Milena Gomez Narvaez</v>
          </cell>
          <cell r="G57" t="str">
            <v>RES-2025-007247-6</v>
          </cell>
          <cell r="H57">
            <v>45800</v>
          </cell>
          <cell r="I57">
            <v>45825</v>
          </cell>
          <cell r="J57" t="str">
            <v>Profesional Especializado Código 2028  Grado 16</v>
          </cell>
          <cell r="K57" t="str">
            <v>-</v>
          </cell>
          <cell r="L57">
            <v>6388</v>
          </cell>
          <cell r="M57" t="str">
            <v>DIRECCION DE TALENTO HUMANO</v>
          </cell>
        </row>
        <row r="58">
          <cell r="E58">
            <v>51890139</v>
          </cell>
          <cell r="F58" t="str">
            <v>Mercedes Veloza Gonzalez</v>
          </cell>
          <cell r="G58" t="str">
            <v>RES-2025-006711-6</v>
          </cell>
          <cell r="H58">
            <v>45796</v>
          </cell>
          <cell r="I58">
            <v>45839</v>
          </cell>
          <cell r="J58" t="str">
            <v>Tecnico Adminitrativo Codigo 3124 Grado 16</v>
          </cell>
          <cell r="K58">
            <v>203102</v>
          </cell>
          <cell r="L58">
            <v>7309</v>
          </cell>
          <cell r="M58" t="str">
            <v>DIRECCION DE TALENTO HUMANO</v>
          </cell>
        </row>
        <row r="59">
          <cell r="E59">
            <v>47433259</v>
          </cell>
          <cell r="F59" t="str">
            <v>Luisa Nayibe Barreto Lopez</v>
          </cell>
          <cell r="G59" t="str">
            <v>RES-2025-007601-6</v>
          </cell>
          <cell r="H59">
            <v>45805</v>
          </cell>
          <cell r="I59">
            <v>45839</v>
          </cell>
          <cell r="J59" t="str">
            <v>Profesional Especializado Código 2028  Grado 16</v>
          </cell>
          <cell r="K59">
            <v>207343</v>
          </cell>
          <cell r="L59">
            <v>6408</v>
          </cell>
          <cell r="M59" t="str">
            <v>OFICINA DE CONTROL INTERNO</v>
          </cell>
        </row>
        <row r="60">
          <cell r="E60">
            <v>46371882</v>
          </cell>
          <cell r="F60" t="str">
            <v xml:space="preserve">Monica Medina Hernandez </v>
          </cell>
          <cell r="G60" t="str">
            <v>RES-2025-007600-6</v>
          </cell>
          <cell r="H60">
            <v>45805</v>
          </cell>
          <cell r="I60">
            <v>45839</v>
          </cell>
          <cell r="J60" t="str">
            <v>Profesional Especializado Código 2028  Grado 19</v>
          </cell>
          <cell r="K60">
            <v>200951</v>
          </cell>
          <cell r="L60">
            <v>6282</v>
          </cell>
          <cell r="M60" t="str">
            <v>SECRETARIA GENERAL-comunicaciones</v>
          </cell>
        </row>
        <row r="61">
          <cell r="E61">
            <v>1033677692</v>
          </cell>
          <cell r="F61" t="str">
            <v>Diana Elizabeth Revelo Jacome</v>
          </cell>
          <cell r="G61" t="str">
            <v>RES-2025-007241-6</v>
          </cell>
          <cell r="H61">
            <v>45800</v>
          </cell>
          <cell r="I61">
            <v>45842</v>
          </cell>
          <cell r="J61" t="str">
            <v>Profesional Especializado Código 2028  Grado 19</v>
          </cell>
          <cell r="K61">
            <v>2027229</v>
          </cell>
          <cell r="L61">
            <v>6339</v>
          </cell>
          <cell r="M61" t="str">
            <v>Direccion de Contratacion</v>
          </cell>
        </row>
        <row r="62">
          <cell r="E62">
            <v>1020795954</v>
          </cell>
          <cell r="F62" t="str">
            <v>Jonathan Eduardo Fortuna</v>
          </cell>
          <cell r="G62" t="str">
            <v>RES-2025-007239-6</v>
          </cell>
          <cell r="H62">
            <v>45800</v>
          </cell>
          <cell r="I62">
            <v>45842</v>
          </cell>
          <cell r="J62" t="str">
            <v>Profesional Especializado Código 2028  Grado 12</v>
          </cell>
          <cell r="K62">
            <v>201026</v>
          </cell>
          <cell r="L62">
            <v>6609</v>
          </cell>
          <cell r="M62" t="str">
            <v>Control Disciplinario Interno</v>
          </cell>
        </row>
        <row r="63">
          <cell r="E63">
            <v>1020761505</v>
          </cell>
          <cell r="F63" t="str">
            <v>Carlos Felipe Peña Bahos</v>
          </cell>
          <cell r="G63" t="str">
            <v>RES-2025-007594-6</v>
          </cell>
          <cell r="H63">
            <v>45805</v>
          </cell>
          <cell r="I63">
            <v>45841</v>
          </cell>
          <cell r="J63" t="str">
            <v>Profesional Especializado Código 2028  Grado 14</v>
          </cell>
          <cell r="K63">
            <v>201035</v>
          </cell>
          <cell r="L63">
            <v>6520</v>
          </cell>
          <cell r="M63" t="str">
            <v>DIRECCION DE VIGILANCIA Y CONTROL NOTARIAL</v>
          </cell>
        </row>
        <row r="64">
          <cell r="E64">
            <v>52377465</v>
          </cell>
          <cell r="F64" t="str">
            <v>Jacqueline Ariza Romero</v>
          </cell>
          <cell r="G64" t="str">
            <v>RES-2025-007258-6</v>
          </cell>
          <cell r="H64">
            <v>45800</v>
          </cell>
          <cell r="I64">
            <v>45840</v>
          </cell>
          <cell r="J64" t="str">
            <v>Profesional Especializado Código 2028  Grado 12</v>
          </cell>
          <cell r="K64">
            <v>201105</v>
          </cell>
          <cell r="L64">
            <v>6554</v>
          </cell>
          <cell r="M64" t="str">
            <v xml:space="preserve">Direccion de Talento Humano </v>
          </cell>
        </row>
        <row r="65">
          <cell r="E65">
            <v>1144047004</v>
          </cell>
          <cell r="F65" t="str">
            <v>Giancarlo Donado Medina</v>
          </cell>
          <cell r="G65" t="str">
            <v>RES-2025-007605-6</v>
          </cell>
          <cell r="H65">
            <v>45805</v>
          </cell>
          <cell r="I65">
            <v>45841</v>
          </cell>
          <cell r="J65" t="str">
            <v>Profesional Especializado Código 2028  Grado 14</v>
          </cell>
          <cell r="K65">
            <v>202722</v>
          </cell>
          <cell r="L65">
            <v>6504</v>
          </cell>
          <cell r="M65" t="str">
            <v>OFICINA ASESORA JURIDICA</v>
          </cell>
        </row>
        <row r="66">
          <cell r="E66">
            <v>1053783777</v>
          </cell>
          <cell r="F66" t="str">
            <v>Juan Andres Escobar Rincon</v>
          </cell>
          <cell r="G66" t="str">
            <v>RES-2025-007584-6</v>
          </cell>
          <cell r="H66">
            <v>45805</v>
          </cell>
          <cell r="I66">
            <v>45846</v>
          </cell>
          <cell r="J66" t="str">
            <v>Profesional Especializado Código 2028  Grado 19</v>
          </cell>
          <cell r="K66">
            <v>202743</v>
          </cell>
          <cell r="L66">
            <v>6278</v>
          </cell>
          <cell r="M66" t="str">
            <v>DIRECCION ADMINISTRATIVA Y FINANCIERA</v>
          </cell>
        </row>
        <row r="67">
          <cell r="E67">
            <v>42103579</v>
          </cell>
          <cell r="F67" t="str">
            <v>Raquel Juliana Fajardo</v>
          </cell>
          <cell r="G67" t="str">
            <v>RES-2025-007607-6</v>
          </cell>
          <cell r="H67">
            <v>45805</v>
          </cell>
          <cell r="I67">
            <v>45846</v>
          </cell>
          <cell r="J67" t="str">
            <v>Profesional Especializado Código 2028  Grado 14</v>
          </cell>
          <cell r="K67">
            <v>201034</v>
          </cell>
          <cell r="L67">
            <v>6481</v>
          </cell>
          <cell r="M67" t="str">
            <v>SUPERINTENDENCIA DELEGADA PARA EL REGISTRO</v>
          </cell>
        </row>
        <row r="68">
          <cell r="E68">
            <v>74321769</v>
          </cell>
          <cell r="F68" t="str">
            <v>Oscar Mauricio Rico Castañeda</v>
          </cell>
          <cell r="G68" t="str">
            <v>RES-2025-008319-6</v>
          </cell>
          <cell r="H68">
            <v>45814</v>
          </cell>
          <cell r="I68">
            <v>45846</v>
          </cell>
          <cell r="J68" t="str">
            <v>Profesional Universitario código 2044 grado 10</v>
          </cell>
          <cell r="K68">
            <v>202937</v>
          </cell>
          <cell r="L68">
            <v>6964</v>
          </cell>
          <cell r="M68" t="str">
            <v>DIRECCION ADMINISTRATIVA Y FINANCIERA</v>
          </cell>
        </row>
        <row r="69">
          <cell r="E69">
            <v>1071629119</v>
          </cell>
          <cell r="F69" t="str">
            <v>Deisy Constanza Rodrguez Rincon</v>
          </cell>
          <cell r="G69" t="str">
            <v>RES-2025-007254-6</v>
          </cell>
          <cell r="H69">
            <v>45800</v>
          </cell>
          <cell r="I69">
            <v>45847</v>
          </cell>
          <cell r="J69" t="str">
            <v>Profesional Especializado Código 2028  Grado 14</v>
          </cell>
          <cell r="K69">
            <v>200912</v>
          </cell>
          <cell r="L69">
            <v>6507</v>
          </cell>
          <cell r="M69" t="str">
            <v>Control Interno</v>
          </cell>
        </row>
        <row r="70">
          <cell r="E70">
            <v>13643194</v>
          </cell>
          <cell r="F70" t="str">
            <v>Isnardo Bautista Duran</v>
          </cell>
          <cell r="G70" t="str">
            <v xml:space="preserve"> RES-2025-004753-6</v>
          </cell>
          <cell r="H70">
            <v>45769</v>
          </cell>
          <cell r="I70">
            <v>45839</v>
          </cell>
          <cell r="J70" t="str">
            <v>Profesional Universitario código 2044 grado 05</v>
          </cell>
          <cell r="K70">
            <v>203098</v>
          </cell>
          <cell r="L70">
            <v>7077</v>
          </cell>
          <cell r="M70" t="str">
            <v>OFICINA DE REGISTRO DE INSTRUMENTOS PUBLICOS - AREA JURIDICA</v>
          </cell>
        </row>
        <row r="71">
          <cell r="E71">
            <v>52154771</v>
          </cell>
          <cell r="F71" t="str">
            <v>OLGA LUCIA GAMEZ VILLALBA</v>
          </cell>
          <cell r="G71" t="str">
            <v>RES-2025-007248-6</v>
          </cell>
          <cell r="H71">
            <v>45801</v>
          </cell>
          <cell r="I71">
            <v>45839</v>
          </cell>
          <cell r="J71" t="str">
            <v>Profesional Especializado Código 2028  Grado 14</v>
          </cell>
          <cell r="K71" t="str">
            <v>-</v>
          </cell>
          <cell r="L71">
            <v>6505</v>
          </cell>
          <cell r="M71" t="str">
            <v>Direccion de Talento Humano</v>
          </cell>
        </row>
        <row r="72">
          <cell r="E72">
            <v>1020734150</v>
          </cell>
          <cell r="F72" t="str">
            <v>JACKELINE ROCIO GOMEZ ESPITIA</v>
          </cell>
          <cell r="G72" t="str">
            <v>RES-2025-007587-6</v>
          </cell>
          <cell r="H72">
            <v>45805</v>
          </cell>
          <cell r="I72">
            <v>45845</v>
          </cell>
          <cell r="J72" t="str">
            <v>Profesional Especializado Código 2028  Grado 19</v>
          </cell>
          <cell r="K72">
            <v>202743</v>
          </cell>
          <cell r="L72">
            <v>6293</v>
          </cell>
          <cell r="M72" t="str">
            <v>DIRECCION ADMINISTRATIVA Y FINANCIERA</v>
          </cell>
        </row>
        <row r="73">
          <cell r="E73">
            <v>19468450</v>
          </cell>
          <cell r="F73" t="str">
            <v>FABIO GUSTAVO SOLORZA GONZALEZ</v>
          </cell>
          <cell r="G73" t="str">
            <v>RES-2025-008588-6</v>
          </cell>
          <cell r="H73">
            <v>45818</v>
          </cell>
          <cell r="I73">
            <v>45848</v>
          </cell>
          <cell r="J73" t="str">
            <v>Profesional Universitario código 2044 grado 10</v>
          </cell>
          <cell r="L73">
            <v>6945</v>
          </cell>
          <cell r="M73" t="str">
            <v>DIRECCION DE ADMINISTRACION NOTARIAL</v>
          </cell>
        </row>
        <row r="74">
          <cell r="E74">
            <v>1031157141</v>
          </cell>
          <cell r="F74" t="str">
            <v>DIEGO ANTONIO PRIETO
WALTEROS</v>
          </cell>
          <cell r="G74" t="str">
            <v>RES-2025-008340-6</v>
          </cell>
          <cell r="H74">
            <v>45814</v>
          </cell>
          <cell r="I74">
            <v>45848</v>
          </cell>
          <cell r="J74" t="str">
            <v>Técnico Administrativo	3124	18</v>
          </cell>
          <cell r="L74">
            <v>7180</v>
          </cell>
          <cell r="M74" t="str">
            <v>SECRETARIA
GENERAL</v>
          </cell>
        </row>
        <row r="75">
          <cell r="E75">
            <v>1019019186</v>
          </cell>
          <cell r="F75" t="str">
            <v>JUDY CAROLINA RAMIREZ MARTINEZ</v>
          </cell>
          <cell r="G75" t="str">
            <v>RES-2025-009595-6</v>
          </cell>
          <cell r="H75">
            <v>45828</v>
          </cell>
          <cell r="I75">
            <v>45852</v>
          </cell>
          <cell r="J75" t="str">
            <v>Profesional Especializado Código 2028  Grado 12</v>
          </cell>
          <cell r="L75">
            <v>6639</v>
          </cell>
          <cell r="M75" t="str">
            <v>DIRECCION ADMINISTRATIVA Y FINANCIERA</v>
          </cell>
        </row>
        <row r="76">
          <cell r="E76">
            <v>51916418</v>
          </cell>
          <cell r="F76" t="str">
            <v>SANDRA PATRICIA  RUIZ MORENO</v>
          </cell>
          <cell r="G76" t="str">
            <v>RES-2025-004691-6</v>
          </cell>
          <cell r="H76">
            <v>45769</v>
          </cell>
          <cell r="I76">
            <v>45811</v>
          </cell>
          <cell r="J76" t="str">
            <v>Profesional Especializado Código 2028  Grado 22</v>
          </cell>
          <cell r="L76">
            <v>6259</v>
          </cell>
          <cell r="M76" t="str">
            <v>SECRETARIA
GENERAL</v>
          </cell>
        </row>
        <row r="77">
          <cell r="E77" t="str">
            <v>AGO</v>
          </cell>
          <cell r="F77" t="str">
            <v>AGO</v>
          </cell>
          <cell r="G77" t="str">
            <v>AGO</v>
          </cell>
          <cell r="H77" t="str">
            <v>AGO</v>
          </cell>
          <cell r="I77" t="str">
            <v>AGO</v>
          </cell>
          <cell r="J77" t="str">
            <v>AGO</v>
          </cell>
          <cell r="K77" t="str">
            <v>AGO</v>
          </cell>
          <cell r="L77" t="str">
            <v>AGO</v>
          </cell>
          <cell r="M77" t="str">
            <v>AGO</v>
          </cell>
        </row>
        <row r="78">
          <cell r="E78">
            <v>1102818103</v>
          </cell>
          <cell r="F78" t="str">
            <v>Jesús David Preston Álvarez</v>
          </cell>
          <cell r="G78" t="str">
            <v>RES-2025-007238-6</v>
          </cell>
          <cell r="H78">
            <v>45800</v>
          </cell>
          <cell r="I78">
            <v>45842</v>
          </cell>
          <cell r="J78" t="str">
            <v xml:space="preserve"> Profesional Especializado código 2028 Grado 14</v>
          </cell>
          <cell r="K78">
            <v>209645</v>
          </cell>
          <cell r="L78">
            <v>6467</v>
          </cell>
          <cell r="M78" t="str">
            <v>SINCELEJO</v>
          </cell>
        </row>
        <row r="79">
          <cell r="E79">
            <v>1075679089</v>
          </cell>
          <cell r="F79" t="str">
            <v>JOSE MANUEL GUTIERREZ MENDEZ</v>
          </cell>
          <cell r="G79" t="str">
            <v>RES-2025-006358-6</v>
          </cell>
          <cell r="H79">
            <v>45814</v>
          </cell>
          <cell r="I79">
            <v>45849</v>
          </cell>
          <cell r="J79" t="str">
            <v>TECNICO
ADMINISTRATIVO CODIGO 3124 GRADO 18</v>
          </cell>
          <cell r="K79">
            <v>207323</v>
          </cell>
          <cell r="L79">
            <v>7135</v>
          </cell>
          <cell r="M79" t="str">
            <v>zipaquirá</v>
          </cell>
        </row>
        <row r="80">
          <cell r="E80">
            <v>1065626344</v>
          </cell>
          <cell r="F80" t="str">
            <v>DUBLAS ANDRES DOUGLAS
RAMIREZ</v>
          </cell>
          <cell r="G80" t="str">
            <v xml:space="preserve">RES-2025-008848-6 </v>
          </cell>
          <cell r="H80">
            <v>45820</v>
          </cell>
          <cell r="I80">
            <v>45853</v>
          </cell>
          <cell r="J80" t="str">
            <v>Profesional Universitario codigo 2044 grado 10</v>
          </cell>
          <cell r="K80">
            <v>202936</v>
          </cell>
          <cell r="L80">
            <v>6956</v>
          </cell>
          <cell r="M80" t="str">
            <v>OFICINA ASESORA JURIDICA</v>
          </cell>
        </row>
        <row r="81">
          <cell r="E81">
            <v>38262730</v>
          </cell>
          <cell r="F81" t="str">
            <v>Lugo Mora Martha Janneth</v>
          </cell>
          <cell r="G81" t="str">
            <v xml:space="preserve">RES-2025-008115-6
</v>
          </cell>
          <cell r="H81">
            <v>45812</v>
          </cell>
          <cell r="I81">
            <v>45849</v>
          </cell>
          <cell r="J81" t="str">
            <v>Profesional Especializado Código 2028, Grado 12</v>
          </cell>
          <cell r="K81">
            <v>202733</v>
          </cell>
          <cell r="L81">
            <v>6642</v>
          </cell>
          <cell r="M81" t="str">
            <v>BOGOTA D.C.</v>
          </cell>
        </row>
        <row r="82">
          <cell r="E82">
            <v>52170659</v>
          </cell>
          <cell r="F82" t="str">
            <v>JACKELINE ACERO GARCIA</v>
          </cell>
          <cell r="G82" t="str">
            <v xml:space="preserve">RES-2025-008339-6
</v>
          </cell>
          <cell r="H82">
            <v>45814</v>
          </cell>
          <cell r="I82">
            <v>45852</v>
          </cell>
          <cell r="J82" t="str">
            <v>Profesional Especializado Código 2028, Grado 12</v>
          </cell>
          <cell r="K82">
            <v>202733</v>
          </cell>
          <cell r="L82">
            <v>6638</v>
          </cell>
          <cell r="M82" t="str">
            <v>BOGOTA D.C.</v>
          </cell>
        </row>
        <row r="83">
          <cell r="E83">
            <v>1012371139</v>
          </cell>
          <cell r="F83" t="str">
            <v>Diana Ximema Bustos Ballena</v>
          </cell>
          <cell r="G83" t="str">
            <v>RES-2025-008585-6</v>
          </cell>
          <cell r="H83">
            <v>45818</v>
          </cell>
          <cell r="I83">
            <v>45856</v>
          </cell>
          <cell r="J83" t="str">
            <v>Profesional Universitario codigo 2044 grado 10</v>
          </cell>
          <cell r="K83">
            <v>207310</v>
          </cell>
          <cell r="L83">
            <v>6857</v>
          </cell>
          <cell r="M83" t="str">
            <v>BOGOTA D.C.</v>
          </cell>
        </row>
        <row r="84">
          <cell r="E84">
            <v>32789116</v>
          </cell>
          <cell r="F84" t="str">
            <v>HEIDYS PATRICIA NARVAEZ AVILA</v>
          </cell>
          <cell r="G84" t="str">
            <v>RES-2025-007590-6</v>
          </cell>
          <cell r="H84">
            <v>45805</v>
          </cell>
          <cell r="I84">
            <v>45856</v>
          </cell>
          <cell r="J84" t="str">
            <v>PROFESIONAL ESPECIALIZADO, Código 2028, Grado 14</v>
          </cell>
          <cell r="K84">
            <v>200905</v>
          </cell>
          <cell r="L84">
            <v>6510</v>
          </cell>
          <cell r="M84" t="str">
            <v>BOGOTA D.C.</v>
          </cell>
        </row>
        <row r="85">
          <cell r="E85">
            <v>1000145844</v>
          </cell>
          <cell r="F85" t="str">
            <v>Johan Steeven Novoa Bermudez_x000D_</v>
          </cell>
          <cell r="G85" t="str">
            <v>RES-2025-008603-6</v>
          </cell>
          <cell r="H85">
            <v>45818</v>
          </cell>
          <cell r="I85">
            <v>45852</v>
          </cell>
          <cell r="J85" t="str">
            <v>TECNICO
ADMINISTRATIVO CODIGO 3124 GRADO 14</v>
          </cell>
          <cell r="K85">
            <v>203175</v>
          </cell>
          <cell r="L85">
            <v>7364</v>
          </cell>
          <cell r="M85" t="str">
            <v>BOGOTA D.C.</v>
          </cell>
        </row>
        <row r="86">
          <cell r="E86">
            <v>79643806</v>
          </cell>
          <cell r="F86" t="str">
            <v>Merchan Rodriguez Juan Pablo</v>
          </cell>
          <cell r="G86" t="str">
            <v>RES-2025-008349-6</v>
          </cell>
          <cell r="H86">
            <v>45814</v>
          </cell>
          <cell r="I86">
            <v>45856</v>
          </cell>
          <cell r="J86" t="str">
            <v>Profesional Especializado Código 2028, Grado 16</v>
          </cell>
          <cell r="K86">
            <v>202749</v>
          </cell>
          <cell r="L86">
            <v>6451</v>
          </cell>
          <cell r="M86" t="str">
            <v>BOGOTA D.C.</v>
          </cell>
        </row>
        <row r="87">
          <cell r="E87">
            <v>30584110</v>
          </cell>
          <cell r="F87" t="str">
            <v>Johana Alexandra Pedraza Acevedo</v>
          </cell>
          <cell r="G87" t="str">
            <v>RES-2025-007240-6</v>
          </cell>
          <cell r="H87">
            <v>45800</v>
          </cell>
          <cell r="I87">
            <v>45854</v>
          </cell>
          <cell r="J87" t="str">
            <v>Profesional Especializado, Código 2028, Grado 19</v>
          </cell>
          <cell r="K87">
            <v>202729</v>
          </cell>
          <cell r="L87">
            <v>6294</v>
          </cell>
          <cell r="M87" t="str">
            <v>BOGOTA D.C.</v>
          </cell>
        </row>
        <row r="88">
          <cell r="E88">
            <v>52317720</v>
          </cell>
          <cell r="F88" t="str">
            <v>Luz Amanda Velasco Forero</v>
          </cell>
          <cell r="G88" t="str">
            <v>RES-2025-008363-6</v>
          </cell>
          <cell r="H88">
            <v>45814</v>
          </cell>
          <cell r="I88">
            <v>45859</v>
          </cell>
          <cell r="J88" t="str">
            <v>Profesional Universitario código 2044 grado 10</v>
          </cell>
          <cell r="K88">
            <v>202954</v>
          </cell>
          <cell r="L88">
            <v>6698</v>
          </cell>
          <cell r="M88" t="str">
            <v>BOGOTA D.C.</v>
          </cell>
        </row>
        <row r="89">
          <cell r="E89">
            <v>1053840224</v>
          </cell>
          <cell r="F89" t="str">
            <v>Yeison David Argote Gutiérrez</v>
          </cell>
          <cell r="G89" t="str">
            <v>RES-2025-008583-6</v>
          </cell>
          <cell r="H89">
            <v>45818</v>
          </cell>
          <cell r="I89">
            <v>45862</v>
          </cell>
          <cell r="J89" t="str">
            <v>Profesional Universitario código 2044 Grado 10</v>
          </cell>
          <cell r="K89">
            <v>207310</v>
          </cell>
          <cell r="L89">
            <v>6865</v>
          </cell>
          <cell r="M89" t="str">
            <v>BOGOTA D.C.</v>
          </cell>
        </row>
        <row r="90">
          <cell r="E90">
            <v>35513571</v>
          </cell>
          <cell r="F90" t="str">
            <v>Ana Margarita Vallejo Ariza_x000D_</v>
          </cell>
          <cell r="G90" t="str">
            <v>RES-2025-007579-6</v>
          </cell>
          <cell r="H90">
            <v>45805</v>
          </cell>
          <cell r="I90">
            <v>45849</v>
          </cell>
          <cell r="J90" t="str">
            <v>Profesional Especializado, Código 2028, Grado 19</v>
          </cell>
          <cell r="K90">
            <v>202728</v>
          </cell>
          <cell r="L90">
            <v>6274</v>
          </cell>
          <cell r="M90" t="str">
            <v>BOGOTA D.C.</v>
          </cell>
        </row>
        <row r="91">
          <cell r="E91">
            <v>13873943</v>
          </cell>
          <cell r="F91" t="str">
            <v>OSCAR JULIAN PINEDA AREVALO</v>
          </cell>
          <cell r="G91" t="str">
            <v>RES-2025-007580-6</v>
          </cell>
          <cell r="H91">
            <v>45805</v>
          </cell>
          <cell r="I91">
            <v>45856</v>
          </cell>
          <cell r="J91" t="str">
            <v>Profesional Especializado Código 2028 Grado 19</v>
          </cell>
          <cell r="K91">
            <v>202728</v>
          </cell>
          <cell r="L91">
            <v>6352</v>
          </cell>
          <cell r="M91" t="str">
            <v>BOGOTA D.C.</v>
          </cell>
        </row>
        <row r="92">
          <cell r="E92">
            <v>52114539</v>
          </cell>
          <cell r="F92" t="str">
            <v>MARLY ROCIO SUAREZ VASQUEZ</v>
          </cell>
          <cell r="G92" t="str">
            <v>RES-2025-008597-6</v>
          </cell>
          <cell r="H92">
            <v>45818</v>
          </cell>
          <cell r="I92">
            <v>45862</v>
          </cell>
          <cell r="J92" t="str">
            <v>PROFESIONAL UNIVERSITARIO, Código 2044, Grado 10</v>
          </cell>
          <cell r="K92">
            <v>207303</v>
          </cell>
          <cell r="L92">
            <v>6868</v>
          </cell>
          <cell r="M92" t="str">
            <v>BOGOTA D.C.</v>
          </cell>
        </row>
        <row r="93">
          <cell r="E93">
            <v>79997619</v>
          </cell>
          <cell r="F93" t="str">
            <v>ALVARO HERNANDO FORERO YEPES</v>
          </cell>
          <cell r="G93" t="str">
            <v>RES-2025-008325-6</v>
          </cell>
          <cell r="H93">
            <v>45814</v>
          </cell>
          <cell r="I93">
            <v>45862</v>
          </cell>
          <cell r="J93" t="str">
            <v>Profesional Universitario, Código 2044, Grado 10</v>
          </cell>
          <cell r="K93">
            <v>202937</v>
          </cell>
          <cell r="L93">
            <v>6711</v>
          </cell>
          <cell r="M93" t="str">
            <v>BOGOTA D.C.</v>
          </cell>
        </row>
        <row r="94">
          <cell r="E94">
            <v>79561769</v>
          </cell>
          <cell r="F94" t="str">
            <v>RICARDO PARRA TELLEZ</v>
          </cell>
          <cell r="G94" t="str">
            <v>RES-2025-007256-6</v>
          </cell>
          <cell r="H94">
            <v>45800</v>
          </cell>
          <cell r="I94">
            <v>45856</v>
          </cell>
          <cell r="J94" t="str">
            <v>Profesional Especializado Código 2028 Grado 16</v>
          </cell>
          <cell r="K94">
            <v>202721</v>
          </cell>
          <cell r="L94">
            <v>6428</v>
          </cell>
          <cell r="M94" t="str">
            <v>BOGOTA D.C.</v>
          </cell>
        </row>
        <row r="95">
          <cell r="E95">
            <v>40187147</v>
          </cell>
          <cell r="F95" t="str">
            <v>Ivonne Nathalia Cruz Torres</v>
          </cell>
          <cell r="G95" t="str">
            <v>RES-2025-008344-6</v>
          </cell>
          <cell r="H95">
            <v>45814</v>
          </cell>
          <cell r="I95">
            <v>45852</v>
          </cell>
          <cell r="J95" t="str">
            <v>Profesional Especializado, Código 2028, Grado 16,</v>
          </cell>
          <cell r="K95">
            <v>202756</v>
          </cell>
          <cell r="L95">
            <v>6448</v>
          </cell>
          <cell r="M95" t="str">
            <v>BOGOTA D.C.</v>
          </cell>
        </row>
        <row r="96">
          <cell r="E96">
            <v>79697676</v>
          </cell>
          <cell r="F96" t="str">
            <v>José Rosemberg Roa Machado</v>
          </cell>
          <cell r="G96" t="str">
            <v>RES-2025-008612-6</v>
          </cell>
          <cell r="H96">
            <v>45818</v>
          </cell>
          <cell r="I96">
            <v>45862</v>
          </cell>
          <cell r="J96" t="str">
            <v>Conductor Mecánico, Código 4103, Grado 19</v>
          </cell>
          <cell r="K96">
            <v>203147</v>
          </cell>
          <cell r="L96">
            <v>8207</v>
          </cell>
          <cell r="M96" t="str">
            <v>BOGOTA D.C.</v>
          </cell>
        </row>
        <row r="97">
          <cell r="E97">
            <v>9270237</v>
          </cell>
          <cell r="F97" t="str">
            <v>Harmodio Segundo Flórez Torres</v>
          </cell>
          <cell r="G97" t="str">
            <v>RES-2025-007581-6</v>
          </cell>
          <cell r="H97">
            <v>45805</v>
          </cell>
          <cell r="I97">
            <v>45855</v>
          </cell>
          <cell r="J97" t="str">
            <v>Profesional Especializado, Código 2028, Grado 19</v>
          </cell>
          <cell r="K97">
            <v>202730</v>
          </cell>
          <cell r="L97">
            <v>6295</v>
          </cell>
          <cell r="M97" t="str">
            <v>BOGOTA D.C.</v>
          </cell>
        </row>
        <row r="98">
          <cell r="E98">
            <v>1015429591</v>
          </cell>
          <cell r="F98" t="str">
            <v>Andrea Abaunza Rojas</v>
          </cell>
          <cell r="G98" t="str">
            <v>RES-2025-007591-6</v>
          </cell>
          <cell r="H98">
            <v>45805</v>
          </cell>
          <cell r="I98">
            <v>45854</v>
          </cell>
          <cell r="J98" t="str">
            <v>Profesional Especializado, Código 2028, Grado 14</v>
          </cell>
          <cell r="K98">
            <v>200908</v>
          </cell>
          <cell r="L98">
            <v>6514</v>
          </cell>
          <cell r="M98" t="str">
            <v>BOGOTA D.C.</v>
          </cell>
        </row>
        <row r="99">
          <cell r="E99">
            <v>1023892662</v>
          </cell>
          <cell r="F99" t="str">
            <v>Fredy Alexander Gutiérrez Rojas</v>
          </cell>
          <cell r="G99" t="str">
            <v>RES-2025-007602-6</v>
          </cell>
          <cell r="H99">
            <v>45805</v>
          </cell>
          <cell r="I99">
            <v>45852</v>
          </cell>
          <cell r="J99" t="str">
            <v>Profesional Especializado, Código 2028, Grado 14</v>
          </cell>
          <cell r="K99">
            <v>202748</v>
          </cell>
          <cell r="L99">
            <v>6476</v>
          </cell>
          <cell r="M99" t="str">
            <v>BOGOTA D.C.</v>
          </cell>
        </row>
        <row r="100">
          <cell r="E100">
            <v>79408006</v>
          </cell>
          <cell r="F100" t="str">
            <v>JOSE DOLORES VARON VELASQUEZ</v>
          </cell>
          <cell r="G100" t="str">
            <v>RES-2025-009560-6</v>
          </cell>
          <cell r="H100">
            <v>45828</v>
          </cell>
          <cell r="I100">
            <v>45862</v>
          </cell>
          <cell r="J100" t="str">
            <v>PROFESIONAL ESPECIALIZADO,Código 2028, Grado 19</v>
          </cell>
          <cell r="K100">
            <v>207349</v>
          </cell>
          <cell r="L100">
            <v>6318</v>
          </cell>
          <cell r="M100" t="str">
            <v>BOGOTA D.C. NORTE</v>
          </cell>
        </row>
        <row r="101">
          <cell r="E101">
            <v>80762222</v>
          </cell>
          <cell r="F101" t="str">
            <v>Guillermo Alfonso Becerra Bernal</v>
          </cell>
          <cell r="G101" t="str">
            <v xml:space="preserve">RES-2025-010201-6  </v>
          </cell>
          <cell r="H101">
            <v>45835</v>
          </cell>
          <cell r="I101">
            <v>45870</v>
          </cell>
          <cell r="J101" t="str">
            <v>PROFESIONALESPECIALIZADO CODIGO 2028 GRADO 12</v>
          </cell>
          <cell r="K101">
            <v>202758</v>
          </cell>
          <cell r="L101">
            <v>6651</v>
          </cell>
          <cell r="M101" t="str">
            <v>BOGOTA D.C.</v>
          </cell>
        </row>
        <row r="102">
          <cell r="E102">
            <v>79538860</v>
          </cell>
          <cell r="F102" t="str">
            <v>MAURICIO RODRÍGUEZ TÉLLEZ</v>
          </cell>
          <cell r="G102" t="str">
            <v>RES-2025-007597-6</v>
          </cell>
          <cell r="H102">
            <v>45805</v>
          </cell>
          <cell r="I102">
            <v>45849</v>
          </cell>
          <cell r="J102" t="str">
            <v>PROFESIONAL ESPECIALIZADO CODIGO 2028 GRADO 14</v>
          </cell>
          <cell r="K102">
            <v>201032</v>
          </cell>
          <cell r="L102">
            <v>6516</v>
          </cell>
          <cell r="M102" t="str">
            <v>BOGOTA D.C.</v>
          </cell>
        </row>
        <row r="103">
          <cell r="E103">
            <v>1022362179</v>
          </cell>
          <cell r="F103" t="str">
            <v>Andrés Camilo Corredor Medina</v>
          </cell>
          <cell r="G103" t="str">
            <v>RES-2025-007604-6</v>
          </cell>
          <cell r="H103">
            <v>45805</v>
          </cell>
          <cell r="I103">
            <v>45854</v>
          </cell>
          <cell r="J103" t="str">
            <v xml:space="preserve">Profesional Especializado, Código 2028, Grado 14 </v>
          </cell>
          <cell r="K103">
            <v>202722</v>
          </cell>
          <cell r="L103">
            <v>6515</v>
          </cell>
          <cell r="M103" t="str">
            <v>BOGOTA D.C.</v>
          </cell>
        </row>
        <row r="104">
          <cell r="E104">
            <v>1030685901</v>
          </cell>
          <cell r="F104" t="str">
            <v>MICHELLE HERNANDEZ GARCIA</v>
          </cell>
          <cell r="G104" t="str">
            <v>RES-2025-008614-6</v>
          </cell>
          <cell r="H104">
            <v>45818</v>
          </cell>
          <cell r="I104">
            <v>45861</v>
          </cell>
          <cell r="J104" t="str">
            <v>ProfesionalUniversitario código 2044 grado 05</v>
          </cell>
          <cell r="K104">
            <v>202944</v>
          </cell>
          <cell r="L104">
            <v>7009</v>
          </cell>
          <cell r="M104" t="str">
            <v>BOGOTA D.C.</v>
          </cell>
        </row>
        <row r="105">
          <cell r="E105">
            <v>13719803</v>
          </cell>
          <cell r="F105" t="str">
            <v>Carlos Alberto Buitrago Pérez</v>
          </cell>
          <cell r="G105" t="str">
            <v xml:space="preserve">RES-2025-007586-6  </v>
          </cell>
          <cell r="H105">
            <v>45805</v>
          </cell>
          <cell r="I105">
            <v>45861</v>
          </cell>
          <cell r="J105" t="str">
            <v>Profesional Especializado, Código 2028, Grado 19</v>
          </cell>
          <cell r="K105">
            <v>202743</v>
          </cell>
          <cell r="L105">
            <v>6342</v>
          </cell>
          <cell r="M105" t="str">
            <v>BOGOTA D.C.</v>
          </cell>
        </row>
        <row r="106">
          <cell r="E106">
            <v>1128459699</v>
          </cell>
          <cell r="F106" t="str">
            <v>CAMILO LOPEZ HINCAPIE</v>
          </cell>
          <cell r="G106" t="str">
            <v>RES-2025-007243-6</v>
          </cell>
          <cell r="H106">
            <v>45800</v>
          </cell>
          <cell r="I106">
            <v>45859</v>
          </cell>
          <cell r="J106" t="str">
            <v>profesional especializado, Código 2028, Grado 16</v>
          </cell>
          <cell r="K106">
            <v>207335</v>
          </cell>
          <cell r="L106">
            <v>6435</v>
          </cell>
          <cell r="M106" t="str">
            <v>MEDELLIN norte</v>
          </cell>
        </row>
        <row r="107">
          <cell r="E107">
            <v>1013638877</v>
          </cell>
          <cell r="F107" t="str">
            <v>DANIEL GERARDO AREVALO REYES</v>
          </cell>
          <cell r="G107" t="str">
            <v>RES-2025-009815-6</v>
          </cell>
          <cell r="H107">
            <v>45833</v>
          </cell>
          <cell r="I107">
            <v>45862</v>
          </cell>
          <cell r="J107" t="str">
            <v>PROFESIONAL UNIVERSITARIO, Código 2044, Grado 10</v>
          </cell>
          <cell r="K107">
            <v>207302</v>
          </cell>
          <cell r="L107">
            <v>6858</v>
          </cell>
          <cell r="M107" t="str">
            <v>BOGOTA D.C.</v>
          </cell>
        </row>
        <row r="108">
          <cell r="E108">
            <v>1018407662</v>
          </cell>
          <cell r="F108" t="str">
            <v>Carolina Cuellar Monroy</v>
          </cell>
          <cell r="G108" t="str">
            <v xml:space="preserve">RES-2025-008865-6  </v>
          </cell>
          <cell r="H108">
            <v>45833</v>
          </cell>
          <cell r="I108">
            <v>45861</v>
          </cell>
          <cell r="J108" t="str">
            <v>Profesional Especializado Código2028 Grado 19</v>
          </cell>
          <cell r="K108">
            <v>207333</v>
          </cell>
          <cell r="L108">
            <v>6358</v>
          </cell>
          <cell r="M108" t="str">
            <v>BOGOTA D.C.</v>
          </cell>
        </row>
        <row r="109">
          <cell r="E109">
            <v>1044913366</v>
          </cell>
          <cell r="F109" t="str">
            <v>MIGUEL ANTONIO TORRES OSORIO</v>
          </cell>
          <cell r="G109" t="str">
            <v>RES-2025-008856-6</v>
          </cell>
          <cell r="H109">
            <v>45820</v>
          </cell>
          <cell r="I109">
            <v>45861</v>
          </cell>
          <cell r="J109" t="str">
            <v>Profesional Universitario código2044 grado 10</v>
          </cell>
          <cell r="K109">
            <v>202943</v>
          </cell>
          <cell r="L109">
            <v>6863</v>
          </cell>
          <cell r="M109" t="str">
            <v>BOGOTA D.C.</v>
          </cell>
        </row>
        <row r="110">
          <cell r="E110">
            <v>1014189058</v>
          </cell>
          <cell r="F110" t="str">
            <v>PEDRO ANDRÉS ROJAS ROJAS</v>
          </cell>
          <cell r="G110" t="str">
            <v>RES-2025-008873-6</v>
          </cell>
          <cell r="H110">
            <v>45820</v>
          </cell>
          <cell r="I110">
            <v>45861</v>
          </cell>
          <cell r="J110" t="str">
            <v>TÉCNICO ADMINISTRATIVO, Código 3124, Grado 16</v>
          </cell>
          <cell r="K110">
            <v>203157</v>
          </cell>
          <cell r="L110">
            <v>7308</v>
          </cell>
          <cell r="M110" t="str">
            <v>BOGOTA D.C.</v>
          </cell>
        </row>
        <row r="111">
          <cell r="E111">
            <v>1013607145</v>
          </cell>
          <cell r="F111" t="str">
            <v>Rafael Andrés Guarín Reina</v>
          </cell>
          <cell r="G111" t="str">
            <v>RES-2025-007592-6</v>
          </cell>
          <cell r="H111">
            <v>45805</v>
          </cell>
          <cell r="I111">
            <v>45861</v>
          </cell>
          <cell r="J111" t="str">
            <v>Profesional Especialización código 2028 Grado 12</v>
          </cell>
          <cell r="K111">
            <v>202753</v>
          </cell>
          <cell r="L111">
            <v>6544</v>
          </cell>
          <cell r="M111" t="str">
            <v>BOGOTA D.C.</v>
          </cell>
        </row>
        <row r="112">
          <cell r="E112">
            <v>1010035748</v>
          </cell>
          <cell r="F112" t="str">
            <v>PAULA NATALIA CASTELLANOS SIERRA</v>
          </cell>
          <cell r="G112" t="str">
            <v>RES-2025-008605-6</v>
          </cell>
          <cell r="H112">
            <v>45848</v>
          </cell>
          <cell r="I112">
            <v>45862</v>
          </cell>
          <cell r="J112" t="str">
            <v>TécnicoAdministrativo código 3124 grado 14</v>
          </cell>
          <cell r="K112">
            <v>203172</v>
          </cell>
          <cell r="L112">
            <v>7400</v>
          </cell>
          <cell r="M112" t="str">
            <v>BOGOTA D.C.</v>
          </cell>
        </row>
        <row r="113">
          <cell r="E113">
            <v>88244208</v>
          </cell>
          <cell r="F113" t="str">
            <v>OSCAR FABIAN CORREDOR CAMARGO</v>
          </cell>
          <cell r="G113" t="str">
            <v>RES-2025-008587-6</v>
          </cell>
          <cell r="H113">
            <v>45818</v>
          </cell>
          <cell r="I113">
            <v>45862</v>
          </cell>
          <cell r="J113" t="str">
            <v>Profesional Especializado, Código 2028, Grado 19</v>
          </cell>
          <cell r="K113">
            <v>202744</v>
          </cell>
          <cell r="L113">
            <v>6338</v>
          </cell>
          <cell r="M113" t="str">
            <v>BOGOTA D.C.</v>
          </cell>
        </row>
        <row r="114">
          <cell r="E114">
            <v>1024489393</v>
          </cell>
          <cell r="F114" t="str">
            <v>VICTOR ALFONSO GALVIS QUIROGA</v>
          </cell>
          <cell r="G114" t="str">
            <v>RES-2025-009565-6</v>
          </cell>
          <cell r="H114">
            <v>45828</v>
          </cell>
          <cell r="I114">
            <v>45860</v>
          </cell>
          <cell r="J114" t="str">
            <v>ÉCNICO OPERATIVO, Código 3132, Grado 18</v>
          </cell>
          <cell r="K114">
            <v>203072</v>
          </cell>
          <cell r="L114">
            <v>7458</v>
          </cell>
          <cell r="M114" t="str">
            <v>BOGOTA D.C.</v>
          </cell>
        </row>
        <row r="115">
          <cell r="E115">
            <v>79902450</v>
          </cell>
          <cell r="F115" t="str">
            <v>JOSE EICNNER BUENAÑOS MOSQUERA</v>
          </cell>
          <cell r="G115" t="str">
            <v>RES-2025-007255-6</v>
          </cell>
          <cell r="H115">
            <v>45800</v>
          </cell>
          <cell r="I115">
            <v>45870</v>
          </cell>
          <cell r="J115" t="str">
            <v>Profesional Especializado Código 2028 Grado 16</v>
          </cell>
          <cell r="K115">
            <v>202721</v>
          </cell>
          <cell r="L115">
            <v>6410</v>
          </cell>
          <cell r="M115" t="str">
            <v>BOGOTA D.C.</v>
          </cell>
        </row>
        <row r="116">
          <cell r="E116">
            <v>1110536589</v>
          </cell>
          <cell r="F116" t="str">
            <v>JUAN DAVID JIMENEZ RUIZ</v>
          </cell>
          <cell r="G116" t="str">
            <v>RES-2025-008654-6</v>
          </cell>
          <cell r="H116">
            <v>45818</v>
          </cell>
          <cell r="I116">
            <v>45869</v>
          </cell>
          <cell r="J116" t="str">
            <v xml:space="preserve"> Profesional Especializado, Codigo 2028 Grade 16</v>
          </cell>
          <cell r="K116">
            <v>202737</v>
          </cell>
          <cell r="L116">
            <v>6450</v>
          </cell>
          <cell r="M116" t="str">
            <v>BOGOTA D.C.</v>
          </cell>
        </row>
        <row r="117">
          <cell r="E117">
            <v>21018668</v>
          </cell>
          <cell r="F117" t="str">
            <v>JULI PAULINE BARRERO 
FONSECA</v>
          </cell>
          <cell r="G117" t="str">
            <v xml:space="preserve"> RES- 
2025-010802-6</v>
          </cell>
          <cell r="H117">
            <v>45842</v>
          </cell>
          <cell r="I117">
            <v>45870</v>
          </cell>
          <cell r="J117" t="str">
            <v xml:space="preserve"> PROFESIONAL UNIVERSITARIO, Codigo 2044, Grado 10</v>
          </cell>
          <cell r="K117">
            <v>202940</v>
          </cell>
          <cell r="L117">
            <v>6746</v>
          </cell>
          <cell r="M117" t="str">
            <v>BOGOTA D.C.</v>
          </cell>
        </row>
        <row r="118">
          <cell r="E118">
            <v>1030550743</v>
          </cell>
          <cell r="F118" t="str">
            <v xml:space="preserve"> OSCAR ANDRES MONTES  TAPIERO</v>
          </cell>
          <cell r="G118" t="str">
            <v>RES-2025-009566-6</v>
          </cell>
          <cell r="H118">
            <v>45828</v>
          </cell>
          <cell r="I118">
            <v>45870</v>
          </cell>
          <cell r="J118" t="str">
            <v xml:space="preserve"> TECNICO OPERATIVO, Codigo 3132, Grade 18</v>
          </cell>
          <cell r="K118">
            <v>203072</v>
          </cell>
          <cell r="L118">
            <v>7459</v>
          </cell>
          <cell r="M118" t="str">
            <v>BOGOTA D.C.</v>
          </cell>
        </row>
        <row r="119">
          <cell r="E119">
            <v>49670521</v>
          </cell>
          <cell r="F119" t="str">
            <v>KELLY KATHERINE TORRES 
COLMENARES</v>
          </cell>
          <cell r="G119" t="str">
            <v>RES-2025-009126-6</v>
          </cell>
          <cell r="H119">
            <v>45824</v>
          </cell>
          <cell r="I119">
            <v>45870</v>
          </cell>
          <cell r="J119" t="str">
            <v>Profesional Universitario, Codigo 2044, Grade 10</v>
          </cell>
          <cell r="K119">
            <v>202945</v>
          </cell>
          <cell r="L119">
            <v>6895</v>
          </cell>
          <cell r="M119" t="str">
            <v>BOGOTA D.C.</v>
          </cell>
        </row>
        <row r="120">
          <cell r="E120">
            <v>93297315</v>
          </cell>
          <cell r="F120" t="str">
            <v>Luis Alexander Moscoso Cardona</v>
          </cell>
          <cell r="G120" t="str">
            <v xml:space="preserve">RES-2025-007589-6  </v>
          </cell>
          <cell r="H120">
            <v>45805</v>
          </cell>
          <cell r="I120">
            <v>45870</v>
          </cell>
          <cell r="J120" t="str">
            <v>Profesional Especializado, Código 2028, Grado 14</v>
          </cell>
          <cell r="K120">
            <v>200903</v>
          </cell>
          <cell r="L120">
            <v>6500</v>
          </cell>
          <cell r="M120" t="str">
            <v>BOGOTA D.C.</v>
          </cell>
        </row>
        <row r="121">
          <cell r="E121">
            <v>53037304</v>
          </cell>
          <cell r="F121" t="str">
            <v xml:space="preserve"> MILENA GOMEZ PINEDA</v>
          </cell>
          <cell r="G121" t="str">
            <v xml:space="preserve">RES-2025-008615-6  </v>
          </cell>
          <cell r="H121">
            <v>45818</v>
          </cell>
          <cell r="I121">
            <v>45870</v>
          </cell>
          <cell r="J121" t="str">
            <v xml:space="preserve"> Profesional Especializado, Codigo 2028 Grado 22</v>
          </cell>
          <cell r="K121">
            <v>202741</v>
          </cell>
          <cell r="L121">
            <v>6239</v>
          </cell>
          <cell r="M121" t="str">
            <v>BOGOTA D.C.</v>
          </cell>
        </row>
        <row r="122">
          <cell r="E122">
            <v>52841130</v>
          </cell>
          <cell r="F122" t="str">
            <v xml:space="preserve"> NIDIA RODRIGUEZ AREVALO</v>
          </cell>
          <cell r="G122" t="str">
            <v xml:space="preserve"> RES-2025-008599-6</v>
          </cell>
          <cell r="H122">
            <v>45818</v>
          </cell>
          <cell r="I122">
            <v>45870</v>
          </cell>
          <cell r="J122" t="str">
            <v>Tecnico Administrative, Codigo 3124 Grado 14</v>
          </cell>
          <cell r="K122">
            <v>203174</v>
          </cell>
          <cell r="L122">
            <v>7410</v>
          </cell>
          <cell r="M122" t="str">
            <v>BOGOTA D.C.</v>
          </cell>
        </row>
        <row r="123">
          <cell r="E123">
            <v>52847359</v>
          </cell>
          <cell r="F123" t="str">
            <v xml:space="preserve"> Norma Constanza Quintero 
Montoya</v>
          </cell>
          <cell r="G123" t="str">
            <v xml:space="preserve">RES-2025-008616-6  </v>
          </cell>
          <cell r="H123">
            <v>45818</v>
          </cell>
          <cell r="I123">
            <v>45870</v>
          </cell>
          <cell r="J123" t="str">
            <v>Profesional Especializado codigo 2028 grado 22</v>
          </cell>
          <cell r="K123">
            <v>202740</v>
          </cell>
          <cell r="L123">
            <v>6230</v>
          </cell>
          <cell r="M123" t="str">
            <v>BOGOTA D.C.</v>
          </cell>
        </row>
        <row r="124">
          <cell r="E124">
            <v>79762909</v>
          </cell>
          <cell r="F124" t="str">
            <v>OSCAR GIOVANNI FERNANDEZ 
AMAYA</v>
          </cell>
          <cell r="G124" t="str">
            <v>RES-2025-009575-6</v>
          </cell>
          <cell r="H124">
            <v>45828</v>
          </cell>
          <cell r="I124">
            <v>45870</v>
          </cell>
          <cell r="J124" t="str">
            <v>PROFESIONAL ESPECIALIZADO, Código 2028, Grado 12</v>
          </cell>
          <cell r="K124">
            <v>202746</v>
          </cell>
          <cell r="L124">
            <v>6585</v>
          </cell>
          <cell r="M124" t="str">
            <v>BOGOTA D.C.</v>
          </cell>
        </row>
        <row r="125">
          <cell r="E125">
            <v>1049630161</v>
          </cell>
          <cell r="F125" t="str">
            <v>ANDRÉS FELIPE SIERRA ROJAS</v>
          </cell>
          <cell r="G125" t="str">
            <v>RES-2025-008362-6</v>
          </cell>
          <cell r="H125">
            <v>45814</v>
          </cell>
          <cell r="I125">
            <v>45873</v>
          </cell>
          <cell r="J125" t="str">
            <v>PROFESIONAL UNIVIERSITARIO, Código 2044, Grado 10</v>
          </cell>
          <cell r="K125">
            <v>202954</v>
          </cell>
          <cell r="L125">
            <v>6873</v>
          </cell>
          <cell r="M125" t="str">
            <v>BOGOTA D.C.</v>
          </cell>
        </row>
        <row r="126">
          <cell r="E126">
            <v>1023876476</v>
          </cell>
          <cell r="F126" t="str">
            <v>DIANA PAOLA MAYORGA TRIANA</v>
          </cell>
          <cell r="G126" t="str">
            <v>RES-2025-008116-6</v>
          </cell>
          <cell r="H126">
            <v>45812</v>
          </cell>
          <cell r="I126">
            <v>45873</v>
          </cell>
          <cell r="J126" t="str">
            <v>Profesional Especializado Código 2028, Grado 12</v>
          </cell>
          <cell r="K126">
            <v>202733</v>
          </cell>
          <cell r="L126">
            <v>6579</v>
          </cell>
          <cell r="M126" t="str">
            <v>BOGOTA D.C.</v>
          </cell>
        </row>
        <row r="127">
          <cell r="E127">
            <v>10189780</v>
          </cell>
          <cell r="F127" t="str">
            <v>JORGE ARMANDO SERRANO CAICEDO</v>
          </cell>
          <cell r="G127" t="str">
            <v>RES-2025-010198-6</v>
          </cell>
          <cell r="H127">
            <v>45835</v>
          </cell>
          <cell r="I127">
            <v>45873</v>
          </cell>
          <cell r="J127" t="str">
            <v>PROFESIONAL ESPECIALIZADO CODIGO 2028 GRADO 12</v>
          </cell>
          <cell r="K127">
            <v>202758</v>
          </cell>
          <cell r="L127">
            <v>6651</v>
          </cell>
          <cell r="M127" t="str">
            <v>BOGOTA D.C.</v>
          </cell>
        </row>
        <row r="128">
          <cell r="E128">
            <v>46376966</v>
          </cell>
          <cell r="F128" t="str">
            <v>LILIANA MARIA DUARTE SUAREZ</v>
          </cell>
          <cell r="G128" t="str">
            <v>RES-2025-010342-6</v>
          </cell>
          <cell r="H128">
            <v>45839</v>
          </cell>
          <cell r="I128">
            <v>45873</v>
          </cell>
          <cell r="J128" t="str">
            <v>ES</v>
          </cell>
          <cell r="K128">
            <v>200912</v>
          </cell>
          <cell r="L128">
            <v>6508</v>
          </cell>
          <cell r="M128" t="str">
            <v>BOGOTA D.C.</v>
          </cell>
        </row>
        <row r="129">
          <cell r="E129">
            <v>77096481</v>
          </cell>
          <cell r="F129" t="str">
            <v>Samuel Antonio Camarillo Torres</v>
          </cell>
          <cell r="G129" t="str">
            <v>RES-2025-008854-6</v>
          </cell>
          <cell r="H129">
            <v>45820</v>
          </cell>
          <cell r="I129">
            <v>45873</v>
          </cell>
          <cell r="J129" t="str">
            <v>Profesional Universitario, Código 2044, Grado 10</v>
          </cell>
          <cell r="K129">
            <v>202943</v>
          </cell>
          <cell r="L129">
            <v>6742</v>
          </cell>
          <cell r="M129" t="str">
            <v>BOGOTA D.C.</v>
          </cell>
        </row>
        <row r="130">
          <cell r="E130">
            <v>1073161456</v>
          </cell>
          <cell r="F130" t="str">
            <v>Yofred Fernando Segura Hernández</v>
          </cell>
          <cell r="G130" t="str">
            <v>RES-2025-009504-6</v>
          </cell>
          <cell r="H130">
            <v>45828</v>
          </cell>
          <cell r="I130">
            <v>45873</v>
          </cell>
          <cell r="J130" t="str">
            <v>ProfesionalEspecializado Código 2028 Grado 19</v>
          </cell>
          <cell r="K130">
            <v>209507</v>
          </cell>
          <cell r="L130">
            <v>6275</v>
          </cell>
          <cell r="M130" t="str">
            <v>BOGOTA D.C.</v>
          </cell>
        </row>
        <row r="131">
          <cell r="E131">
            <v>1077036545</v>
          </cell>
          <cell r="F131" t="str">
            <v>Belquis Adriana Rincón Rincón</v>
          </cell>
          <cell r="G131" t="str">
            <v>RES-2025-008328-6</v>
          </cell>
          <cell r="H131">
            <v>45814</v>
          </cell>
          <cell r="I131">
            <v>45873</v>
          </cell>
          <cell r="J131" t="str">
            <v>Profesional Universitario, Código 2044, Grado 1</v>
          </cell>
          <cell r="K131">
            <v>200904</v>
          </cell>
          <cell r="L131">
            <v>7082</v>
          </cell>
          <cell r="M131" t="str">
            <v>BOGOTA D.C.</v>
          </cell>
        </row>
        <row r="132">
          <cell r="E132">
            <v>1018469649</v>
          </cell>
          <cell r="F132" t="str">
            <v>Yury Alejandra Nieves Rojas</v>
          </cell>
          <cell r="G132" t="str">
            <v xml:space="preserve">RES-2025-009564-6  </v>
          </cell>
          <cell r="H132">
            <v>45828</v>
          </cell>
          <cell r="I132">
            <v>45873</v>
          </cell>
          <cell r="J132" t="str">
            <v>Profesional Universitario código 2044 Grado 05</v>
          </cell>
          <cell r="K132">
            <v>202955</v>
          </cell>
          <cell r="L132">
            <v>7058</v>
          </cell>
          <cell r="M132" t="str">
            <v>BOGOTA D.C.</v>
          </cell>
        </row>
        <row r="133">
          <cell r="E133">
            <v>51963500</v>
          </cell>
          <cell r="F133" t="str">
            <v>DORA ESPERANZA PACHON RODRIGUEZ</v>
          </cell>
          <cell r="G133" t="str">
            <v>RES-2025-010342-6</v>
          </cell>
          <cell r="H133">
            <v>45820</v>
          </cell>
          <cell r="I133">
            <v>45873</v>
          </cell>
          <cell r="J133" t="str">
            <v>Profesional Especializado	2028	19</v>
          </cell>
          <cell r="L133">
            <v>6322</v>
          </cell>
          <cell r="M133" t="str">
            <v>BOGOTA D.C.</v>
          </cell>
        </row>
        <row r="134">
          <cell r="E134">
            <v>7364572</v>
          </cell>
          <cell r="F134" t="str">
            <v>HANS LWVER CARLOSAMA
ALFEREZ</v>
          </cell>
          <cell r="G134" t="str">
            <v>RES-2025-008855-6</v>
          </cell>
          <cell r="H134">
            <v>45820</v>
          </cell>
          <cell r="I134">
            <v>45873</v>
          </cell>
          <cell r="J134" t="str">
            <v>Profesional Universitario, Código 2044, Grado 10</v>
          </cell>
          <cell r="K134">
            <v>202943</v>
          </cell>
          <cell r="L134">
            <v>6755</v>
          </cell>
          <cell r="M134" t="str">
            <v>BOGOTA D.C.</v>
          </cell>
        </row>
        <row r="135">
          <cell r="E135">
            <v>52333467</v>
          </cell>
          <cell r="F135" t="str">
            <v>MARIA ISABEL PERALTA
RAMIREZ</v>
          </cell>
          <cell r="G135" t="str">
            <v xml:space="preserve">RES-2025-010204-6  </v>
          </cell>
          <cell r="H135">
            <v>45835</v>
          </cell>
          <cell r="I135">
            <v>45873</v>
          </cell>
          <cell r="J135" t="str">
            <v>Técnico Administrativo,Código 3124, Grado 18</v>
          </cell>
          <cell r="K135">
            <v>203037</v>
          </cell>
          <cell r="L135">
            <v>7165</v>
          </cell>
          <cell r="M135" t="str">
            <v>BOGOTA D.C.</v>
          </cell>
        </row>
        <row r="136">
          <cell r="E136">
            <v>1018493224</v>
          </cell>
          <cell r="F136" t="str">
            <v>MARIA XIMENA GUTIERREZ PEREZ</v>
          </cell>
          <cell r="G136" t="str">
            <v>RES-2025-010345-6</v>
          </cell>
          <cell r="H136">
            <v>45839</v>
          </cell>
          <cell r="I136">
            <v>45873</v>
          </cell>
          <cell r="J136" t="str">
            <v>Técnico Administrativo, Código 3124, Grado 18</v>
          </cell>
          <cell r="K136">
            <v>203037</v>
          </cell>
          <cell r="L136">
            <v>7151</v>
          </cell>
          <cell r="M136" t="str">
            <v>BOGOTA D.C.</v>
          </cell>
        </row>
        <row r="137">
          <cell r="E137">
            <v>1072430132</v>
          </cell>
          <cell r="F137" t="str">
            <v>PAULA JULIANA RAMIREZ BETANCOURT</v>
          </cell>
          <cell r="G137" t="str">
            <v>RES-2025-008618-6</v>
          </cell>
          <cell r="H137">
            <v>45818</v>
          </cell>
          <cell r="I137">
            <v>45873</v>
          </cell>
          <cell r="J137" t="str">
            <v>Técnico Administrativo, Código 3124, Grado 16</v>
          </cell>
          <cell r="K137">
            <v>203160</v>
          </cell>
          <cell r="L137">
            <v>7288</v>
          </cell>
          <cell r="M137" t="str">
            <v>BOGOTA D.C.</v>
          </cell>
        </row>
        <row r="138">
          <cell r="E138">
            <v>80110368</v>
          </cell>
          <cell r="F138" t="str">
            <v>ROGER FRANK SANCHEZ
PINZON</v>
          </cell>
          <cell r="G138" t="str">
            <v>RES-2025-010090-6</v>
          </cell>
          <cell r="H138">
            <v>45834</v>
          </cell>
          <cell r="I138">
            <v>45874</v>
          </cell>
          <cell r="J138" t="str">
            <v>TÉCNICO OPERATIVO, Código 3132, Grado 16</v>
          </cell>
          <cell r="K138">
            <v>203069</v>
          </cell>
          <cell r="L138">
            <v>7499</v>
          </cell>
          <cell r="M138" t="str">
            <v>BOGOTA D.C.</v>
          </cell>
        </row>
        <row r="139">
          <cell r="E139">
            <v>79762646</v>
          </cell>
          <cell r="F139" t="str">
            <v>Ruben Dario Beltran Valdes</v>
          </cell>
          <cell r="G139" t="str">
            <v xml:space="preserve">RES-2025-009520-6  </v>
          </cell>
          <cell r="H139">
            <v>45828</v>
          </cell>
          <cell r="I139">
            <v>45874</v>
          </cell>
          <cell r="J139" t="str">
            <v>ConductorMecánico, Código 4103, Grado 19</v>
          </cell>
          <cell r="K139">
            <v>203147</v>
          </cell>
          <cell r="L139">
            <v>8204</v>
          </cell>
          <cell r="M139" t="str">
            <v>BOGOTA D.C.</v>
          </cell>
        </row>
        <row r="140">
          <cell r="E140">
            <v>15705036</v>
          </cell>
          <cell r="F140" t="str">
            <v>JUAN RAFAEL AYAZO CÁRDENAS</v>
          </cell>
          <cell r="G140" t="str">
            <v>RES-2025-008594-6</v>
          </cell>
          <cell r="H140">
            <v>45818</v>
          </cell>
          <cell r="I140">
            <v>45853</v>
          </cell>
          <cell r="J140" t="str">
            <v>Profesional Universitario código 2044 Grado 10</v>
          </cell>
          <cell r="K140">
            <v>207319</v>
          </cell>
          <cell r="L140">
            <v>6764</v>
          </cell>
          <cell r="M140" t="str">
            <v>BOGOTA CENTRO</v>
          </cell>
        </row>
        <row r="141">
          <cell r="E141">
            <v>93372529</v>
          </cell>
          <cell r="F141" t="str">
            <v>FRANKLIN JOVANY PEREZ TREJOS</v>
          </cell>
          <cell r="G141" t="str">
            <v>RES-2025-010077-6</v>
          </cell>
          <cell r="H141">
            <v>45834</v>
          </cell>
          <cell r="I141">
            <v>45870</v>
          </cell>
          <cell r="J141" t="str">
            <v>TÉCNICOADMINISTRATIVO CÓDIGO 3124 GRADO 18</v>
          </cell>
          <cell r="K141">
            <v>207348</v>
          </cell>
          <cell r="L141">
            <v>7148</v>
          </cell>
          <cell r="M141" t="str">
            <v xml:space="preserve">OFICINA DE
REGISTRO DE INSTRUMENTOS PUBLICOS IBAGUE </v>
          </cell>
        </row>
        <row r="142">
          <cell r="E142">
            <v>27534474</v>
          </cell>
          <cell r="F142" t="str">
            <v>CRUZ ROMELIA RODRIGUEZ MUÑOZ</v>
          </cell>
          <cell r="G142" t="str">
            <v>RES-2025-010080-6</v>
          </cell>
          <cell r="H142">
            <v>45834</v>
          </cell>
          <cell r="I142">
            <v>45873</v>
          </cell>
          <cell r="J142" t="str">
            <v>TécnicoAdministrativo Código 3124 Grado 14</v>
          </cell>
          <cell r="K142">
            <v>203099</v>
          </cell>
          <cell r="L142">
            <v>7421</v>
          </cell>
          <cell r="M142" t="str">
            <v>Túquerres</v>
          </cell>
        </row>
        <row r="143">
          <cell r="E143">
            <v>43501404</v>
          </cell>
          <cell r="F143" t="str">
            <v>Adriana del Socorro Ospina Ruiz</v>
          </cell>
          <cell r="G143" t="str">
            <v>RES-2025-009561-6</v>
          </cell>
          <cell r="H143">
            <v>45828</v>
          </cell>
          <cell r="I143">
            <v>45873</v>
          </cell>
          <cell r="J143" t="str">
            <v>PROFESIONAL ESPECIALIZADO, Código 2028, Grado 19</v>
          </cell>
          <cell r="K143">
            <v>207349</v>
          </cell>
          <cell r="L143">
            <v>6347</v>
          </cell>
          <cell r="M143" t="str">
            <v>MEDELLIN NORTE</v>
          </cell>
        </row>
        <row r="144">
          <cell r="E144" t="str">
            <v>SEP</v>
          </cell>
          <cell r="F144" t="str">
            <v>SEP</v>
          </cell>
          <cell r="G144" t="str">
            <v>SEP</v>
          </cell>
          <cell r="H144" t="str">
            <v>SEP</v>
          </cell>
          <cell r="I144" t="str">
            <v>SEP</v>
          </cell>
          <cell r="J144" t="str">
            <v>SEP</v>
          </cell>
          <cell r="K144" t="str">
            <v>SEP</v>
          </cell>
          <cell r="L144" t="str">
            <v>SEP</v>
          </cell>
          <cell r="M144" t="str">
            <v>SEP</v>
          </cell>
        </row>
        <row r="145">
          <cell r="E145">
            <v>32240010</v>
          </cell>
          <cell r="F145" t="str">
            <v>Luisa Fernanda Velásquez Ortiz</v>
          </cell>
          <cell r="G145" t="str">
            <v>RES-2025-010053-6</v>
          </cell>
          <cell r="H145">
            <v>45836</v>
          </cell>
          <cell r="I145">
            <v>45870</v>
          </cell>
          <cell r="J145" t="str">
            <v>Profesional Esp 2028-16</v>
          </cell>
          <cell r="K145">
            <v>205612</v>
          </cell>
          <cell r="L145">
            <v>6453</v>
          </cell>
          <cell r="M145" t="str">
            <v>MedellIn SUR</v>
          </cell>
        </row>
        <row r="146">
          <cell r="E146">
            <v>91426740</v>
          </cell>
          <cell r="F146" t="str">
            <v>MIGUEL ZABALETA CONTRERAS</v>
          </cell>
          <cell r="G146" t="str">
            <v>RES-2025-009576-6</v>
          </cell>
          <cell r="H146">
            <v>45828</v>
          </cell>
          <cell r="I146">
            <v>45881</v>
          </cell>
          <cell r="J146" t="str">
            <v>Técnico Operativo Código 3132Grado 16</v>
          </cell>
          <cell r="K146">
            <v>205612</v>
          </cell>
          <cell r="L146">
            <v>7479</v>
          </cell>
          <cell r="M146" t="str">
            <v>BARRANCABERMEJA</v>
          </cell>
        </row>
        <row r="147">
          <cell r="E147">
            <v>35524074</v>
          </cell>
          <cell r="F147" t="str">
            <v>Nubia Esther Espinosa Murillo</v>
          </cell>
          <cell r="G147" t="str">
            <v>RES-2025-010214-6</v>
          </cell>
          <cell r="H147">
            <v>45835</v>
          </cell>
          <cell r="I147">
            <v>45870</v>
          </cell>
          <cell r="J147" t="str">
            <v>Profesional Universitario código 2044 grado 10</v>
          </cell>
          <cell r="K147">
            <v>207347</v>
          </cell>
          <cell r="L147">
            <v>6850</v>
          </cell>
          <cell r="M147" t="str">
            <v>FACATATIVA</v>
          </cell>
        </row>
        <row r="148">
          <cell r="E148">
            <v>41669039</v>
          </cell>
          <cell r="F148" t="str">
            <v>ESPERANZA GÓMEZ FORERO</v>
          </cell>
          <cell r="G148" t="str">
            <v>RES-2025-009551-6</v>
          </cell>
          <cell r="H148">
            <v>45828</v>
          </cell>
          <cell r="I148">
            <v>45870</v>
          </cell>
          <cell r="J148" t="str">
            <v xml:space="preserve">Técnico Administrativo Código 3124 Grado 18 </v>
          </cell>
          <cell r="K148">
            <v>207348</v>
          </cell>
          <cell r="L148">
            <v>7163</v>
          </cell>
          <cell r="M148" t="str">
            <v>BOGOTA D.C. CENTRO</v>
          </cell>
        </row>
        <row r="149">
          <cell r="E149">
            <v>1006795787</v>
          </cell>
          <cell r="F149" t="str">
            <v>Andres Leonardo Coy Ortiz</v>
          </cell>
          <cell r="G149" t="str">
            <v>RES-2025-010714-6</v>
          </cell>
          <cell r="H149">
            <v>45842</v>
          </cell>
          <cell r="I149">
            <v>45883</v>
          </cell>
          <cell r="J149" t="str">
            <v>AUXILIAR ADMINISTRATIVO CÓDIGO 4044 GRADO 13</v>
          </cell>
          <cell r="K149">
            <v>205763</v>
          </cell>
          <cell r="L149">
            <v>8001</v>
          </cell>
          <cell r="M149" t="str">
            <v>Villavicencio</v>
          </cell>
        </row>
        <row r="150">
          <cell r="E150">
            <v>1102354647</v>
          </cell>
          <cell r="F150" t="str">
            <v>JOHN FREDY JIMENEZ OLARTE</v>
          </cell>
          <cell r="G150" t="str">
            <v>RES-2025-010082-6</v>
          </cell>
          <cell r="H150">
            <v>45834</v>
          </cell>
          <cell r="I150">
            <v>45873</v>
          </cell>
          <cell r="J150" t="str">
            <v>Auxiliar Administrativo Código 4044 Grado 18</v>
          </cell>
          <cell r="K150">
            <v>203139</v>
          </cell>
          <cell r="L150">
            <v>7533</v>
          </cell>
          <cell r="M150" t="str">
            <v>Abejorral</v>
          </cell>
        </row>
        <row r="151">
          <cell r="E151">
            <v>1121963041</v>
          </cell>
          <cell r="F151" t="str">
            <v>ANGIE JULIANA ESTUPIÑAN BARRIOS</v>
          </cell>
          <cell r="G151" t="str">
            <v xml:space="preserve">RES-2025-010171-6  </v>
          </cell>
          <cell r="H151">
            <v>45835</v>
          </cell>
          <cell r="I151">
            <v>45880</v>
          </cell>
          <cell r="J151" t="str">
            <v>TÉCNICO ADMINISTRATIVO, Código 3124,Grado 18</v>
          </cell>
          <cell r="K151">
            <v>203023</v>
          </cell>
          <cell r="L151">
            <v>7173</v>
          </cell>
          <cell r="M151" t="str">
            <v>BOGOTA D.C.</v>
          </cell>
        </row>
        <row r="152">
          <cell r="E152">
            <v>1072652968</v>
          </cell>
          <cell r="F152" t="str">
            <v>ELENA PATRICIA ALDANA TORRES</v>
          </cell>
          <cell r="G152" t="str">
            <v>RES-2025-008869-6</v>
          </cell>
          <cell r="H152">
            <v>45820</v>
          </cell>
          <cell r="I152">
            <v>45882</v>
          </cell>
          <cell r="J152" t="str">
            <v>ProfesionalEspecializado, Código 2028, Grado 19</v>
          </cell>
          <cell r="K152">
            <v>202743</v>
          </cell>
          <cell r="L152">
            <v>6299</v>
          </cell>
          <cell r="M152" t="str">
            <v>BOGOTA D.C.</v>
          </cell>
        </row>
        <row r="153">
          <cell r="E153">
            <v>20730105</v>
          </cell>
          <cell r="F153" t="str">
            <v>MARY LUZ MARTINEZ HERRERA</v>
          </cell>
          <cell r="G153" t="str">
            <v>RES-2025-008589-6</v>
          </cell>
          <cell r="H153">
            <v>45818</v>
          </cell>
          <cell r="I153">
            <v>45880</v>
          </cell>
          <cell r="J153" t="str">
            <v>Profesional Universitario código 2044grado 10</v>
          </cell>
          <cell r="K153">
            <v>202939</v>
          </cell>
          <cell r="L153">
            <v>6757</v>
          </cell>
          <cell r="M153" t="str">
            <v>BOGOTA D.C.</v>
          </cell>
        </row>
        <row r="154">
          <cell r="E154">
            <v>1020457833</v>
          </cell>
          <cell r="F154" t="str">
            <v>ESTEFANIA ALAVAREZ FLOREZ</v>
          </cell>
          <cell r="G154" t="str">
            <v>RES-2025-009587-6</v>
          </cell>
          <cell r="H154">
            <v>45828</v>
          </cell>
          <cell r="I154">
            <v>45881</v>
          </cell>
          <cell r="J154" t="str">
            <v>Auxiliar Administrativo 4044-18</v>
          </cell>
          <cell r="K154">
            <v>203139</v>
          </cell>
          <cell r="L154">
            <v>7527</v>
          </cell>
          <cell r="M154" t="str">
            <v>MedellIn SUR</v>
          </cell>
        </row>
        <row r="155">
          <cell r="E155">
            <v>32107180</v>
          </cell>
          <cell r="F155" t="str">
            <v>Danny Milena Galeano Medina</v>
          </cell>
          <cell r="G155" t="str">
            <v>RES-2025-010061-6</v>
          </cell>
          <cell r="H155">
            <v>45835</v>
          </cell>
          <cell r="I155">
            <v>45883</v>
          </cell>
          <cell r="J155" t="str">
            <v>Profesional Especializado, Código 2028, Grado 16</v>
          </cell>
          <cell r="K155">
            <v>207328</v>
          </cell>
          <cell r="L155">
            <v>6396</v>
          </cell>
          <cell r="M155" t="str">
            <v>MedellIn NORTE</v>
          </cell>
        </row>
        <row r="156">
          <cell r="E156">
            <v>1020436271</v>
          </cell>
          <cell r="F156" t="str">
            <v>Mateo Villamil Restrepo</v>
          </cell>
          <cell r="G156" t="str">
            <v>RES-2025-010049-6</v>
          </cell>
          <cell r="H156">
            <v>45834</v>
          </cell>
          <cell r="I156">
            <v>45870</v>
          </cell>
          <cell r="J156" t="str">
            <v>Profesional Especializado, Código 2028, Grado 16</v>
          </cell>
          <cell r="K156">
            <v>207328</v>
          </cell>
          <cell r="L156">
            <v>6433</v>
          </cell>
          <cell r="M156" t="str">
            <v>MedellIn SUR</v>
          </cell>
        </row>
        <row r="157">
          <cell r="E157">
            <v>1152434149</v>
          </cell>
          <cell r="F157" t="str">
            <v xml:space="preserve"> YURY LIZETH QUINTERO 
CALVACHE</v>
          </cell>
          <cell r="G157" t="str">
            <v>RES-2025-011524-6</v>
          </cell>
          <cell r="H157">
            <v>45852</v>
          </cell>
          <cell r="I157">
            <v>45881</v>
          </cell>
          <cell r="J157" t="str">
            <v>Profesional Especializado,Código 2028 Grado 16</v>
          </cell>
          <cell r="K157">
            <v>202725</v>
          </cell>
          <cell r="L157">
            <v>6429</v>
          </cell>
          <cell r="M157" t="str">
            <v>BOGOTÁ D.C.</v>
          </cell>
        </row>
        <row r="158">
          <cell r="E158">
            <v>79620828</v>
          </cell>
          <cell r="F158" t="str">
            <v xml:space="preserve"> CESAR AUGUSTO MORENO RICO</v>
          </cell>
          <cell r="G158" t="str">
            <v>RES-2025-008868-6</v>
          </cell>
          <cell r="H158">
            <v>45820</v>
          </cell>
          <cell r="I158">
            <v>45881</v>
          </cell>
          <cell r="J158" t="str">
            <v>ÉCNICO ADMINISTRATIVO, Código 3124, Grado 16</v>
          </cell>
          <cell r="K158">
            <v>203154</v>
          </cell>
          <cell r="L158">
            <v>7270</v>
          </cell>
          <cell r="M158" t="str">
            <v>BOGOTA D.C.</v>
          </cell>
        </row>
        <row r="159">
          <cell r="E159">
            <v>80138070</v>
          </cell>
          <cell r="F159" t="str">
            <v>José Albeiro Rodríguez Torres</v>
          </cell>
          <cell r="G159" t="str">
            <v>RES-2025-008611-6</v>
          </cell>
          <cell r="H159">
            <v>45818</v>
          </cell>
          <cell r="I159">
            <v>45880</v>
          </cell>
          <cell r="J159" t="str">
            <v>Conductor Mecánico, Código 4103, Grado 19</v>
          </cell>
          <cell r="K159">
            <v>203147</v>
          </cell>
          <cell r="L159">
            <v>8208</v>
          </cell>
          <cell r="M159" t="str">
            <v>BOGOTA D.C.</v>
          </cell>
        </row>
        <row r="160">
          <cell r="E160">
            <v>1010209872</v>
          </cell>
          <cell r="F160" t="str">
            <v>Anggie Katherin Ovalle Vélez</v>
          </cell>
          <cell r="G160" t="str">
            <v>RES-2025-008867-6</v>
          </cell>
          <cell r="H160">
            <v>45820</v>
          </cell>
          <cell r="I160">
            <v>45880</v>
          </cell>
          <cell r="J160" t="str">
            <v>Profesional Universitario, Código 2044, Grado 10</v>
          </cell>
          <cell r="K160">
            <v>202943</v>
          </cell>
          <cell r="L160">
            <v>6869</v>
          </cell>
          <cell r="M160" t="str">
            <v>BOGOTA D.C.</v>
          </cell>
        </row>
        <row r="161">
          <cell r="E161">
            <v>1019082618</v>
          </cell>
          <cell r="F161" t="str">
            <v>SANTIAGO VENEGAS FORERO</v>
          </cell>
          <cell r="G161" t="str">
            <v>RES-2025-009567-6</v>
          </cell>
          <cell r="H161">
            <v>45828</v>
          </cell>
          <cell r="I161">
            <v>45880</v>
          </cell>
          <cell r="J161" t="str">
            <v>TÉCNICO OPERATIVO, Código 3132, Grado18</v>
          </cell>
          <cell r="K161">
            <v>203072</v>
          </cell>
          <cell r="L161">
            <v>7452</v>
          </cell>
          <cell r="M161" t="str">
            <v>BOGOTA D.C.</v>
          </cell>
        </row>
        <row r="162">
          <cell r="E162">
            <v>79063226</v>
          </cell>
          <cell r="F162" t="str">
            <v>FREDY ALEXANDER HERNANDEZ BARON</v>
          </cell>
          <cell r="G162" t="str">
            <v xml:space="preserve">RES-2025-010675-6  </v>
          </cell>
          <cell r="H162">
            <v>45842</v>
          </cell>
          <cell r="I162">
            <v>45888</v>
          </cell>
          <cell r="J162" t="str">
            <v>Profesional Especializado Código2028 Grado 19</v>
          </cell>
          <cell r="K162">
            <v>202766</v>
          </cell>
          <cell r="L162">
            <v>6291</v>
          </cell>
          <cell r="M162" t="str">
            <v>CALI</v>
          </cell>
        </row>
        <row r="163">
          <cell r="E163">
            <v>16704731</v>
          </cell>
          <cell r="F163" t="str">
            <v>ELIER HUMBERTO ROTAVISKY IZQUIERDO</v>
          </cell>
          <cell r="G163" t="str">
            <v>RES-2025-010354-6</v>
          </cell>
          <cell r="H163">
            <v>45840</v>
          </cell>
          <cell r="I163">
            <v>45888</v>
          </cell>
          <cell r="J163" t="str">
            <v xml:space="preserve">PROFESIONAL ESPECIALIZADO CODIGO 2028 GRADO 16 </v>
          </cell>
          <cell r="K163">
            <v>207371</v>
          </cell>
          <cell r="L163">
            <v>6389</v>
          </cell>
          <cell r="M163" t="str">
            <v>CALI</v>
          </cell>
        </row>
        <row r="164">
          <cell r="E164">
            <v>16691610</v>
          </cell>
          <cell r="F164" t="str">
            <v>ARIEL PUERTA GUERRERO</v>
          </cell>
          <cell r="G164" t="str">
            <v>RES-2025-009549-6</v>
          </cell>
          <cell r="H164">
            <v>45828</v>
          </cell>
          <cell r="I164">
            <v>45861</v>
          </cell>
          <cell r="J164" t="str">
            <v>PROFESIONAL ESPECIALIZADO,Código 2028, Grado 19</v>
          </cell>
          <cell r="K164">
            <v>207349</v>
          </cell>
          <cell r="L164">
            <v>6289</v>
          </cell>
          <cell r="M164" t="str">
            <v>CALI</v>
          </cell>
        </row>
        <row r="165">
          <cell r="E165">
            <v>16757605</v>
          </cell>
          <cell r="F165" t="str">
            <v>ALEXANDER SANCHEZ BACCA</v>
          </cell>
          <cell r="G165" t="str">
            <v>RES-2025-009559-6</v>
          </cell>
          <cell r="H165">
            <v>45828</v>
          </cell>
          <cell r="I165">
            <v>45870</v>
          </cell>
          <cell r="J165" t="str">
            <v>PROFESIONAL ESPECIALIZADO,Código 2028, Grado 19</v>
          </cell>
          <cell r="K165">
            <v>207349</v>
          </cell>
          <cell r="L165">
            <v>6280</v>
          </cell>
          <cell r="M165" t="str">
            <v>CALI</v>
          </cell>
        </row>
        <row r="166">
          <cell r="E166">
            <v>1061719341</v>
          </cell>
          <cell r="F166" t="str">
            <v>JEIMY ALEXANDRA BRAVO VELASCO</v>
          </cell>
          <cell r="G166" t="str">
            <v>RES-2025-008870-6</v>
          </cell>
          <cell r="H166">
            <v>45820</v>
          </cell>
          <cell r="I166">
            <v>45877</v>
          </cell>
          <cell r="J166" t="str">
            <v xml:space="preserve">PROFESIONAL ESPECIALIZADO, Código 2028, Grado 19 </v>
          </cell>
          <cell r="K166">
            <v>209646</v>
          </cell>
          <cell r="L166">
            <v>6328</v>
          </cell>
          <cell r="M166" t="str">
            <v>CALI</v>
          </cell>
        </row>
        <row r="167">
          <cell r="E167">
            <v>76313592</v>
          </cell>
          <cell r="F167" t="str">
            <v>Juan Carlos Astudillo Realpe</v>
          </cell>
          <cell r="G167" t="str">
            <v>RES-2025-010046-6</v>
          </cell>
          <cell r="H167">
            <v>45834</v>
          </cell>
          <cell r="I167">
            <v>45883</v>
          </cell>
          <cell r="J167" t="str">
            <v>Profesional Especializado, Código2028, Grado 16</v>
          </cell>
          <cell r="K167">
            <v>207328</v>
          </cell>
          <cell r="L167">
            <v>6427</v>
          </cell>
          <cell r="M167" t="str">
            <v>PopayAn</v>
          </cell>
        </row>
        <row r="168">
          <cell r="E168">
            <v>76311751</v>
          </cell>
          <cell r="F168" t="str">
            <v>JOHN OLIVER ARCINIEGAS HERRERA</v>
          </cell>
          <cell r="G168" t="str">
            <v>RES-2025-009554-6</v>
          </cell>
          <cell r="H168">
            <v>45828</v>
          </cell>
          <cell r="I168">
            <v>45883</v>
          </cell>
          <cell r="J168" t="str">
            <v>ProfesionalEspecializado código 2028 grado 16</v>
          </cell>
          <cell r="K168">
            <v>207670</v>
          </cell>
          <cell r="L168">
            <v>6362</v>
          </cell>
          <cell r="M168" t="str">
            <v>POPAYAN</v>
          </cell>
        </row>
        <row r="169">
          <cell r="E169">
            <v>1085930293</v>
          </cell>
          <cell r="F169" t="str">
            <v xml:space="preserve">Alejandra Mejía Quiñones </v>
          </cell>
          <cell r="G169" t="str">
            <v>RES-2025-010047-6</v>
          </cell>
          <cell r="H169">
            <v>45834</v>
          </cell>
          <cell r="I169">
            <v>45881</v>
          </cell>
          <cell r="J169" t="str">
            <v>Profesional Especializado, Código2028, Grado 16</v>
          </cell>
          <cell r="K169">
            <v>207328</v>
          </cell>
          <cell r="L169">
            <v>6380</v>
          </cell>
          <cell r="M169" t="str">
            <v>Pasto</v>
          </cell>
        </row>
        <row r="170">
          <cell r="E170">
            <v>1085297532</v>
          </cell>
          <cell r="F170" t="str">
            <v>LUCY ZULEIMA JURADO PAGUATIAN</v>
          </cell>
          <cell r="G170" t="str">
            <v>RES-2025-009589-6</v>
          </cell>
          <cell r="H170">
            <v>45828</v>
          </cell>
          <cell r="I170">
            <v>45873</v>
          </cell>
          <cell r="J170" t="str">
            <v xml:space="preserve">Auxiliar Administrativo Código 4044 Grado 18 </v>
          </cell>
          <cell r="K170">
            <v>203139</v>
          </cell>
          <cell r="L170">
            <v>7586</v>
          </cell>
          <cell r="M170" t="str">
            <v>Pasto</v>
          </cell>
        </row>
        <row r="171">
          <cell r="E171">
            <v>31420520</v>
          </cell>
          <cell r="F171" t="str">
            <v>SANDRA MILENA VANEGAS PARRA</v>
          </cell>
          <cell r="G171" t="str">
            <v>RES-2025-010813-6</v>
          </cell>
          <cell r="H171">
            <v>45842</v>
          </cell>
          <cell r="I171">
            <v>1</v>
          </cell>
          <cell r="J171" t="str">
            <v>AUXILIARADMINISTRATIVO, Código 4044, Grado 18</v>
          </cell>
          <cell r="K171">
            <v>203139</v>
          </cell>
          <cell r="L171">
            <v>7699</v>
          </cell>
          <cell r="M171" t="str">
            <v>Cartago</v>
          </cell>
        </row>
        <row r="172">
          <cell r="E172">
            <v>66872325</v>
          </cell>
          <cell r="F172" t="str">
            <v>PAULA ANDREA GARCIA GIRALDO</v>
          </cell>
          <cell r="G172" t="str">
            <v>RES-2025-009591-6</v>
          </cell>
          <cell r="H172">
            <v>45828</v>
          </cell>
          <cell r="I172">
            <v>45874</v>
          </cell>
          <cell r="J172" t="str">
            <v>AUXILIAR ADMINISTRATIVO CÓDIGO 4044 GRADO 18</v>
          </cell>
          <cell r="K172">
            <v>203139</v>
          </cell>
          <cell r="L172">
            <v>7696</v>
          </cell>
          <cell r="M172" t="str">
            <v>Cartago</v>
          </cell>
        </row>
        <row r="173">
          <cell r="E173">
            <v>94402465</v>
          </cell>
          <cell r="F173" t="str">
            <v xml:space="preserve"> José Reinel Olave</v>
          </cell>
          <cell r="G173" t="str">
            <v>RES-2025-009532-6</v>
          </cell>
          <cell r="H173">
            <v>45828</v>
          </cell>
          <cell r="I173">
            <v>45870</v>
          </cell>
          <cell r="J173" t="str">
            <v>Técnico Operativo Código 3132 grado 14, de la Planta Global</v>
          </cell>
          <cell r="K173">
            <v>203097</v>
          </cell>
          <cell r="L173">
            <v>7512</v>
          </cell>
          <cell r="M173" t="str">
            <v>CALI</v>
          </cell>
        </row>
        <row r="174">
          <cell r="E174">
            <v>16802113</v>
          </cell>
          <cell r="F174" t="str">
            <v>MIGUEL ANTONIO GALLEGO GONZALEZ</v>
          </cell>
          <cell r="G174" t="str">
            <v>RES-2025-010086-6</v>
          </cell>
          <cell r="H174">
            <v>45834</v>
          </cell>
          <cell r="I174">
            <v>45873</v>
          </cell>
          <cell r="J174" t="str">
            <v>PROFESIONAL ESPECIALIZADO, Código 2028, Grado 12</v>
          </cell>
          <cell r="K174">
            <v>202782</v>
          </cell>
          <cell r="L174">
            <v>6567</v>
          </cell>
          <cell r="M174" t="str">
            <v>CALI</v>
          </cell>
        </row>
        <row r="175">
          <cell r="E175">
            <v>66756738</v>
          </cell>
          <cell r="F175" t="str">
            <v>MARIA YAMIRLE BECERRA</v>
          </cell>
          <cell r="G175" t="str">
            <v>RES-2025-010402-6</v>
          </cell>
          <cell r="H175">
            <v>45840</v>
          </cell>
          <cell r="I175">
            <v>45884</v>
          </cell>
          <cell r="J175" t="str">
            <v>Profesional Especializado código 2028 grado16</v>
          </cell>
          <cell r="K175">
            <v>207371</v>
          </cell>
          <cell r="L175">
            <v>6393</v>
          </cell>
          <cell r="M175" t="str">
            <v>CALI</v>
          </cell>
        </row>
        <row r="176">
          <cell r="E176">
            <v>1144050165</v>
          </cell>
          <cell r="F176" t="str">
            <v>Juan Sebastián Melo Cabal</v>
          </cell>
          <cell r="G176" t="str">
            <v>RES-2025-010050-6</v>
          </cell>
          <cell r="H176">
            <v>45834</v>
          </cell>
          <cell r="I176">
            <v>45875</v>
          </cell>
          <cell r="J176" t="str">
            <v>Profesional Especializado, Código 2028,Grado 16</v>
          </cell>
          <cell r="K176">
            <v>207328</v>
          </cell>
          <cell r="L176">
            <v>6430</v>
          </cell>
          <cell r="M176" t="str">
            <v>Cali</v>
          </cell>
        </row>
        <row r="177">
          <cell r="E177">
            <v>1083874094</v>
          </cell>
          <cell r="F177" t="str">
            <v>JANEY GARCIA CALDERON</v>
          </cell>
          <cell r="G177" t="str">
            <v>RES-2025-010099-6</v>
          </cell>
          <cell r="H177">
            <v>45834</v>
          </cell>
          <cell r="I177">
            <v>45882</v>
          </cell>
          <cell r="J177" t="str">
            <v>PROFESIONAL UNIVERSITARIO, Código 2044, Grado 10</v>
          </cell>
          <cell r="K177">
            <v>207305</v>
          </cell>
          <cell r="L177">
            <v>6965</v>
          </cell>
          <cell r="M177" t="str">
            <v>Cali</v>
          </cell>
        </row>
        <row r="178">
          <cell r="E178">
            <v>43551708</v>
          </cell>
          <cell r="F178" t="str">
            <v>MARIA WBITER MARTINEZ MUÑETON</v>
          </cell>
          <cell r="G178" t="str">
            <v>RES-2025-010083-6</v>
          </cell>
          <cell r="H178">
            <v>45834</v>
          </cell>
          <cell r="I178">
            <v>45873</v>
          </cell>
          <cell r="J178" t="str">
            <v xml:space="preserve">AUXILIAR ADMINISTRATIVO, Código 4044, Grado 18 </v>
          </cell>
          <cell r="K178">
            <v>203139</v>
          </cell>
          <cell r="L178">
            <v>7544</v>
          </cell>
          <cell r="M178" t="str">
            <v>MedellIn SUR</v>
          </cell>
        </row>
        <row r="179">
          <cell r="E179">
            <v>32144618</v>
          </cell>
          <cell r="F179" t="str">
            <v>ANA MARIA LONDOÑO GONZALEZ</v>
          </cell>
          <cell r="G179" t="str">
            <v>RES-2025-010817-6</v>
          </cell>
          <cell r="H179">
            <v>45842</v>
          </cell>
          <cell r="I179">
            <v>45873</v>
          </cell>
          <cell r="J179" t="str">
            <v>AUXILIAR ADMINISTRATIVO, Código 4044, Grado 18</v>
          </cell>
          <cell r="K179">
            <v>203139</v>
          </cell>
          <cell r="L179">
            <v>7526</v>
          </cell>
          <cell r="M179" t="str">
            <v>MedellIn NORTE</v>
          </cell>
        </row>
        <row r="180">
          <cell r="E180">
            <v>1075243646</v>
          </cell>
          <cell r="F180" t="str">
            <v>Johana Katherine Díaz Pérez</v>
          </cell>
          <cell r="G180" t="str">
            <v>RES-2025-010057-6</v>
          </cell>
          <cell r="H180">
            <v>45834</v>
          </cell>
          <cell r="I180">
            <v>45875</v>
          </cell>
          <cell r="J180" t="str">
            <v>Profesional Especializado, Código 2028, Grado 16</v>
          </cell>
          <cell r="K180">
            <v>207328</v>
          </cell>
          <cell r="L180">
            <v>6379</v>
          </cell>
          <cell r="M180" t="str">
            <v>Neiva</v>
          </cell>
        </row>
        <row r="181">
          <cell r="E181">
            <v>37535005</v>
          </cell>
          <cell r="F181" t="str">
            <v>ESPERANZA ARANDA URREA</v>
          </cell>
          <cell r="G181" t="str">
            <v>RES-2025-009590-6</v>
          </cell>
          <cell r="H181">
            <v>45828</v>
          </cell>
          <cell r="I181">
            <v>45873</v>
          </cell>
          <cell r="J181" t="str">
            <v>Auxiliar Administrativo Código 4044 Grado 18</v>
          </cell>
          <cell r="K181">
            <v>203139</v>
          </cell>
          <cell r="L181">
            <v>7646</v>
          </cell>
          <cell r="M181" t="str">
            <v>ChiquinquirA</v>
          </cell>
        </row>
        <row r="182">
          <cell r="E182">
            <v>37838088</v>
          </cell>
          <cell r="F182" t="str">
            <v>LUZ STELLA LIZARAZO ZARATE</v>
          </cell>
          <cell r="G182" t="str">
            <v>RES-2025-009818-6</v>
          </cell>
          <cell r="H182">
            <v>45833</v>
          </cell>
          <cell r="I182">
            <v>45870</v>
          </cell>
          <cell r="J182" t="str">
            <v>Profesional Especializado, Código 2028, Grado 14</v>
          </cell>
          <cell r="K182">
            <v>207369</v>
          </cell>
          <cell r="L182">
            <v>6487</v>
          </cell>
          <cell r="M182" t="str">
            <v>BUCARAMANGA</v>
          </cell>
        </row>
        <row r="183">
          <cell r="E183">
            <v>27682599</v>
          </cell>
          <cell r="F183" t="str">
            <v>TERESA RUBIO GARCIA</v>
          </cell>
          <cell r="G183" t="str">
            <v>RES-2025-009572-6</v>
          </cell>
          <cell r="H183">
            <v>45828</v>
          </cell>
          <cell r="I183">
            <v>45883</v>
          </cell>
          <cell r="J183" t="str">
            <v>Auxiliar Administrativo, Código4044, Grado 16</v>
          </cell>
          <cell r="K183">
            <v>203143</v>
          </cell>
          <cell r="L183">
            <v>7845</v>
          </cell>
          <cell r="M183" t="str">
            <v>CHINACOTA</v>
          </cell>
        </row>
        <row r="184">
          <cell r="E184">
            <v>1098668557</v>
          </cell>
          <cell r="F184" t="str">
            <v>Edly Juliana Pabón Rojas</v>
          </cell>
          <cell r="G184" t="str">
            <v>RES-2025-010051-6</v>
          </cell>
          <cell r="H184">
            <v>45834</v>
          </cell>
          <cell r="I184">
            <v>45883</v>
          </cell>
          <cell r="J184" t="str">
            <v>ProfesionalEspecializado, Código 2028, Grado 16</v>
          </cell>
          <cell r="K184">
            <v>207328</v>
          </cell>
          <cell r="L184">
            <v>6384</v>
          </cell>
          <cell r="M184" t="str">
            <v>Bucaramanga</v>
          </cell>
        </row>
        <row r="185">
          <cell r="E185">
            <v>88031469</v>
          </cell>
          <cell r="F185" t="str">
            <v>Gerardo Bueno Gómez</v>
          </cell>
          <cell r="G185" t="str">
            <v>RES-2025-010068-6</v>
          </cell>
          <cell r="H185">
            <v>45834</v>
          </cell>
          <cell r="I185">
            <v>45884</v>
          </cell>
          <cell r="J185" t="str">
            <v>Profesional Especializado, Código 2028, Grado16</v>
          </cell>
          <cell r="K185">
            <v>207328</v>
          </cell>
          <cell r="L185">
            <v>6443</v>
          </cell>
          <cell r="M185" t="str">
            <v>BogotA D.C. SUR</v>
          </cell>
        </row>
        <row r="186">
          <cell r="E186">
            <v>60283178</v>
          </cell>
          <cell r="F186" t="str">
            <v>LUZ PERLA SÁNCHEZ ORTIZ</v>
          </cell>
          <cell r="G186" t="str">
            <v>RES-2025-009871-6</v>
          </cell>
          <cell r="H186">
            <v>45833</v>
          </cell>
          <cell r="I186">
            <v>45888</v>
          </cell>
          <cell r="J186" t="str">
            <v>ProfesionalEspecializado, Código 2028, Grado 14</v>
          </cell>
          <cell r="K186">
            <v>207369</v>
          </cell>
          <cell r="L186">
            <v>6486</v>
          </cell>
          <cell r="M186" t="str">
            <v>BUCARAMANGA</v>
          </cell>
        </row>
        <row r="187">
          <cell r="E187">
            <v>51642710</v>
          </cell>
          <cell r="F187" t="str">
            <v>LAURA ROSA PEÑALOZA FUENTES</v>
          </cell>
          <cell r="G187" t="str">
            <v>RES-2025-009571-6</v>
          </cell>
          <cell r="H187">
            <v>45828</v>
          </cell>
          <cell r="I187">
            <v>45884</v>
          </cell>
          <cell r="J187" t="str">
            <v>PROFESIONAL ESPECIALIZADO, Código 2028, Grado 19</v>
          </cell>
          <cell r="K187">
            <v>207349</v>
          </cell>
          <cell r="L187">
            <v>6324</v>
          </cell>
          <cell r="M187" t="str">
            <v>BOGOTA SUR</v>
          </cell>
        </row>
        <row r="188">
          <cell r="E188">
            <v>55161084</v>
          </cell>
          <cell r="F188" t="str">
            <v>Yaneth Rojas Chavarro</v>
          </cell>
          <cell r="G188" t="str">
            <v>RES-2025-009577-6</v>
          </cell>
          <cell r="H188">
            <v>45828</v>
          </cell>
          <cell r="I188">
            <v>45884</v>
          </cell>
          <cell r="J188" t="str">
            <v>Técnico Operativo Código 3132Grado 16</v>
          </cell>
          <cell r="K188">
            <v>205612</v>
          </cell>
          <cell r="L188">
            <v>7472</v>
          </cell>
          <cell r="M188" t="str">
            <v>NEIVA</v>
          </cell>
        </row>
        <row r="189">
          <cell r="E189">
            <v>1017236937</v>
          </cell>
          <cell r="F189" t="str">
            <v>MAICOL STIVEN MONTOYA ZAPATA</v>
          </cell>
          <cell r="G189" t="str">
            <v>RES-2025-010830-6</v>
          </cell>
          <cell r="H189">
            <v>45842</v>
          </cell>
          <cell r="I189">
            <v>45890</v>
          </cell>
          <cell r="J189" t="str">
            <v xml:space="preserve">AUXILIAR ADMINISTRATIVO, Código 4044, Grado 18 </v>
          </cell>
          <cell r="K189">
            <v>203139</v>
          </cell>
          <cell r="L189">
            <v>7608</v>
          </cell>
          <cell r="M189" t="str">
            <v>Rionegro</v>
          </cell>
        </row>
        <row r="190">
          <cell r="E190">
            <v>80030472</v>
          </cell>
          <cell r="F190" t="str">
            <v>ALEJANDRO ESCOBARLAGUNA</v>
          </cell>
          <cell r="G190" t="str">
            <v>RES-2025-008601-6</v>
          </cell>
          <cell r="H190">
            <v>45818</v>
          </cell>
          <cell r="I190">
            <v>45889</v>
          </cell>
          <cell r="J190" t="str">
            <v>Técnico Administrativo, Código 3124, Grado 16</v>
          </cell>
          <cell r="K190">
            <v>203158</v>
          </cell>
          <cell r="L190">
            <v>7182</v>
          </cell>
          <cell r="M190" t="str">
            <v>BOGOTA D.C.</v>
          </cell>
        </row>
        <row r="191">
          <cell r="E191">
            <v>18612557</v>
          </cell>
          <cell r="F191" t="str">
            <v>Julián Andrés Castañeda Galeano</v>
          </cell>
          <cell r="G191" t="str">
            <v>RES-2025-009539-6</v>
          </cell>
          <cell r="H191">
            <v>45828</v>
          </cell>
          <cell r="I191">
            <v>45889</v>
          </cell>
          <cell r="J191" t="str">
            <v>Técnico Administrativo, Código 3124, Grado 14</v>
          </cell>
          <cell r="K191">
            <v>209502</v>
          </cell>
          <cell r="L191">
            <v>7420</v>
          </cell>
          <cell r="M191" t="str">
            <v>BOGOTA D.C.</v>
          </cell>
        </row>
        <row r="192">
          <cell r="E192">
            <v>79974069</v>
          </cell>
          <cell r="F192" t="str">
            <v>LEONARDO FABIO MORA ARDILA</v>
          </cell>
          <cell r="G192" t="str">
            <v>RES-2025-010200-6</v>
          </cell>
          <cell r="H192">
            <v>45835</v>
          </cell>
          <cell r="I192">
            <v>45884</v>
          </cell>
          <cell r="J192" t="str">
            <v>PROFESIONAL ESPECIALIZADO CODIGO 2028GRADO 12</v>
          </cell>
          <cell r="K192">
            <v>202758</v>
          </cell>
          <cell r="L192">
            <v>6582</v>
          </cell>
          <cell r="M192" t="str">
            <v>BOGOTA D.C.</v>
          </cell>
        </row>
        <row r="193">
          <cell r="E193">
            <v>52467663</v>
          </cell>
          <cell r="F193" t="str">
            <v>ZORAYDA VANEGAS ALDANA</v>
          </cell>
          <cell r="G193" t="str">
            <v>RES-2025-010343-6</v>
          </cell>
          <cell r="H193">
            <v>45839</v>
          </cell>
          <cell r="I193">
            <v>45884</v>
          </cell>
          <cell r="J193" t="str">
            <v>Técnico Administrativo, Código 3124, Grado 18</v>
          </cell>
          <cell r="K193">
            <v>203037</v>
          </cell>
          <cell r="L193">
            <v>7177</v>
          </cell>
          <cell r="M193" t="str">
            <v>BOGOTA D.C.</v>
          </cell>
        </row>
        <row r="194">
          <cell r="E194">
            <v>63557945</v>
          </cell>
          <cell r="F194" t="str">
            <v>SILVIA VIVIANA ARENASNIÑO</v>
          </cell>
          <cell r="G194" t="str">
            <v>RES-2025-010803-6</v>
          </cell>
          <cell r="H194">
            <v>45873</v>
          </cell>
          <cell r="I194">
            <v>45884</v>
          </cell>
          <cell r="J194" t="str">
            <v>Profesional Universitario, Código 2044, Grado 05</v>
          </cell>
          <cell r="K194">
            <v>202942</v>
          </cell>
          <cell r="L194">
            <v>7069</v>
          </cell>
          <cell r="M194" t="str">
            <v>BOGOTA D.C.</v>
          </cell>
        </row>
        <row r="195">
          <cell r="E195">
            <v>52537557</v>
          </cell>
          <cell r="F195" t="str">
            <v>ANA ESPERANZA CARVAJAL JIMENEZ</v>
          </cell>
          <cell r="G195" t="str">
            <v>RES-2025-010071-6</v>
          </cell>
          <cell r="H195">
            <v>45834</v>
          </cell>
          <cell r="I195">
            <v>45884</v>
          </cell>
          <cell r="J195" t="str">
            <v>TÉCNICOOPERATIVO, Código 3132, Grado 16</v>
          </cell>
          <cell r="K195">
            <v>203065</v>
          </cell>
          <cell r="L195">
            <v>7492</v>
          </cell>
          <cell r="M195" t="str">
            <v>BOGOTA D.C.</v>
          </cell>
        </row>
        <row r="196">
          <cell r="E196">
            <v>1000810146</v>
          </cell>
          <cell r="F196" t="str">
            <v>GERMAN DAVID SÁNCHEZ CORREDOR</v>
          </cell>
          <cell r="G196" t="str">
            <v>RES-2025-010974-6</v>
          </cell>
          <cell r="H196">
            <v>45845</v>
          </cell>
          <cell r="I196">
            <v>45884</v>
          </cell>
          <cell r="J196" t="str">
            <v>Técnico Administrativo, Código 3124, Grado 16</v>
          </cell>
          <cell r="K196">
            <v>203160</v>
          </cell>
          <cell r="L196">
            <v>7183</v>
          </cell>
          <cell r="M196" t="str">
            <v>BOGOTA D.C.</v>
          </cell>
        </row>
        <row r="197">
          <cell r="E197">
            <v>8565365</v>
          </cell>
          <cell r="F197" t="str">
            <v>DAVID ENRIQUE SAMPER DE LA HOZ</v>
          </cell>
          <cell r="G197" t="str">
            <v>RES-2025-009797-6</v>
          </cell>
          <cell r="H197">
            <v>45833</v>
          </cell>
          <cell r="I197">
            <v>45884</v>
          </cell>
          <cell r="J197" t="str">
            <v>PROFESIONAL UNIVERSITARIO, Código 2044, Grado 10</v>
          </cell>
          <cell r="K197">
            <v>207302</v>
          </cell>
          <cell r="L197">
            <v>6694</v>
          </cell>
          <cell r="M197" t="str">
            <v>BOGOTA D.C.</v>
          </cell>
        </row>
        <row r="198">
          <cell r="E198">
            <v>1109496084</v>
          </cell>
          <cell r="F198" t="str">
            <v>Javier Alexander Ñañez Leal</v>
          </cell>
          <cell r="G198" t="str">
            <v>RES-2025-010207-6</v>
          </cell>
          <cell r="H198">
            <v>45835</v>
          </cell>
          <cell r="I198">
            <v>45884</v>
          </cell>
          <cell r="J198" t="str">
            <v>TécnicoAdministrativo, Código 3124, Grado 14</v>
          </cell>
          <cell r="K198">
            <v>203182</v>
          </cell>
          <cell r="L198">
            <v>7402</v>
          </cell>
          <cell r="M198" t="str">
            <v>BOGOTA D.C.</v>
          </cell>
        </row>
        <row r="199">
          <cell r="E199">
            <v>1099205122</v>
          </cell>
          <cell r="F199" t="str">
            <v>JORGE CAMILO RINCON ALVAREZ</v>
          </cell>
          <cell r="G199" t="str">
            <v>RES-2025-010874-6</v>
          </cell>
          <cell r="H199">
            <v>45842</v>
          </cell>
          <cell r="I199">
            <v>45883</v>
          </cell>
          <cell r="J199" t="str">
            <v>PROFESIONAL ESPECIALIZADO, Código 2028, Grado 16</v>
          </cell>
          <cell r="K199">
            <v>207336</v>
          </cell>
          <cell r="L199">
            <v>6368</v>
          </cell>
          <cell r="M199" t="str">
            <v>BOGOTA D.C.</v>
          </cell>
        </row>
        <row r="200">
          <cell r="E200">
            <v>46362490</v>
          </cell>
          <cell r="F200" t="str">
            <v>OLGA NUBIA NARANJO AVILA</v>
          </cell>
          <cell r="G200" t="str">
            <v>RES-2025-010205-6</v>
          </cell>
          <cell r="H200">
            <v>45832</v>
          </cell>
          <cell r="I200">
            <v>45883</v>
          </cell>
          <cell r="J200" t="str">
            <v>Técnico Administrativo,Código 3124, Grado 18</v>
          </cell>
          <cell r="K200">
            <v>203037</v>
          </cell>
          <cell r="L200">
            <v>7158</v>
          </cell>
          <cell r="M200" t="str">
            <v>BOGOTA D.C.</v>
          </cell>
        </row>
        <row r="201">
          <cell r="E201">
            <v>42974232</v>
          </cell>
          <cell r="F201" t="str">
            <v>Cielo Piedad Garcés Valencia</v>
          </cell>
          <cell r="G201" t="str">
            <v>RES-2025-009578-6</v>
          </cell>
          <cell r="H201">
            <v>45828</v>
          </cell>
          <cell r="I201">
            <v>45869</v>
          </cell>
          <cell r="J201" t="str">
            <v>Técnico OperativoCódigo 3132 Grado 16</v>
          </cell>
          <cell r="K201">
            <v>205612</v>
          </cell>
          <cell r="L201">
            <v>7469</v>
          </cell>
          <cell r="M201" t="str">
            <v>MEDELLIN SUR</v>
          </cell>
        </row>
        <row r="202">
          <cell r="E202">
            <v>52147000</v>
          </cell>
          <cell r="F202" t="str">
            <v>NYDIA MERCEDES CARRILLO JARABA</v>
          </cell>
          <cell r="G202" t="str">
            <v>RES-2025-010805-6</v>
          </cell>
          <cell r="H202">
            <v>45842</v>
          </cell>
          <cell r="I202">
            <v>45883</v>
          </cell>
          <cell r="J202" t="str">
            <v>Profesional Universitario, Código 2044, Grado 10</v>
          </cell>
          <cell r="K202">
            <v>202961</v>
          </cell>
          <cell r="L202">
            <v>6946</v>
          </cell>
          <cell r="M202" t="str">
            <v>BOGOTA D.C.</v>
          </cell>
        </row>
        <row r="203">
          <cell r="E203">
            <v>45533027</v>
          </cell>
          <cell r="F203" t="str">
            <v>SANDRA ELENA PORTACIO MORENO</v>
          </cell>
          <cell r="G203" t="str">
            <v>RES-2025-012600-6</v>
          </cell>
          <cell r="H203">
            <v>45863</v>
          </cell>
          <cell r="I203">
            <v>45883</v>
          </cell>
          <cell r="J203" t="str">
            <v>PROFESIONAL UNIVERSITARIO, Código 2044, Grado 10</v>
          </cell>
          <cell r="K203">
            <v>207302</v>
          </cell>
          <cell r="L203">
            <v>6891</v>
          </cell>
          <cell r="M203" t="str">
            <v>BOGOTA D.C.</v>
          </cell>
        </row>
        <row r="204">
          <cell r="E204">
            <v>5172529</v>
          </cell>
          <cell r="F204" t="str">
            <v>CARLOS MARIO ZABALETA URBINA</v>
          </cell>
          <cell r="G204" t="str">
            <v xml:space="preserve">RES-2025-010862-6  </v>
          </cell>
          <cell r="H204">
            <v>45842</v>
          </cell>
          <cell r="I204">
            <v>45880</v>
          </cell>
          <cell r="J204" t="str">
            <v>Profesional Universitario, código 2044, Grado 10</v>
          </cell>
          <cell r="K204">
            <v>207305</v>
          </cell>
          <cell r="L204">
            <v>6752</v>
          </cell>
          <cell r="M204" t="str">
            <v>Valledupar</v>
          </cell>
        </row>
        <row r="205">
          <cell r="E205">
            <v>63493255</v>
          </cell>
          <cell r="F205" t="str">
            <v>ROSALBA DIAZ DIAZ</v>
          </cell>
          <cell r="G205" t="str">
            <v>RES-2025-009592-6</v>
          </cell>
          <cell r="H205">
            <v>45858</v>
          </cell>
          <cell r="I205">
            <v>45873</v>
          </cell>
          <cell r="J205" t="str">
            <v>Auxiliar Administrativo Código 4044Grado 18</v>
          </cell>
          <cell r="K205">
            <v>203139</v>
          </cell>
          <cell r="L205">
            <v>7632</v>
          </cell>
          <cell r="M205" t="str">
            <v>Zapatoca</v>
          </cell>
        </row>
        <row r="206">
          <cell r="E206">
            <v>1003431525</v>
          </cell>
          <cell r="F206" t="str">
            <v>DIEGO ANDRES DIAZ CAMPO</v>
          </cell>
          <cell r="G206" t="str">
            <v>RES-2025-010692-6</v>
          </cell>
          <cell r="H206">
            <v>45842</v>
          </cell>
          <cell r="I206">
            <v>45888</v>
          </cell>
          <cell r="J206" t="str">
            <v>Auxiliar Administrativo CÓDIGO 4044 GRADO 13</v>
          </cell>
          <cell r="K206">
            <v>205763</v>
          </cell>
          <cell r="L206">
            <v>8147</v>
          </cell>
          <cell r="M206" t="str">
            <v>Cartagena De Indias</v>
          </cell>
        </row>
        <row r="207">
          <cell r="E207">
            <v>1143157279</v>
          </cell>
          <cell r="F207" t="str">
            <v>LORAINE ISABEL CASTRO VALENCIA</v>
          </cell>
          <cell r="G207" t="str">
            <v>RES-2025-011538-6</v>
          </cell>
          <cell r="H207">
            <v>45852</v>
          </cell>
          <cell r="I207">
            <v>45891</v>
          </cell>
          <cell r="J207" t="str">
            <v>Auxiliar Administrativo, Código 4044, Grado 13</v>
          </cell>
          <cell r="K207">
            <v>203141</v>
          </cell>
          <cell r="L207">
            <v>8199</v>
          </cell>
          <cell r="M207" t="str">
            <v>BOGOTÁ D.C.</v>
          </cell>
        </row>
        <row r="208">
          <cell r="E208">
            <v>1007157170</v>
          </cell>
          <cell r="F208" t="str">
            <v>Dayana Vargas Zamudio</v>
          </cell>
          <cell r="G208" t="str">
            <v>RES-2025-010838-6</v>
          </cell>
          <cell r="H208">
            <v>45842</v>
          </cell>
          <cell r="I208">
            <v>45891</v>
          </cell>
          <cell r="J208" t="str">
            <v>Técnico Administrativo, Código 3124, Grado 14</v>
          </cell>
          <cell r="K208">
            <v>203178</v>
          </cell>
          <cell r="L208">
            <v>7380</v>
          </cell>
          <cell r="M208" t="str">
            <v>BOGOTA D.C.</v>
          </cell>
        </row>
        <row r="209">
          <cell r="E209">
            <v>1088240512</v>
          </cell>
          <cell r="F209" t="str">
            <v>CLAUDIA LORENA TORRES ARCHILA</v>
          </cell>
          <cell r="G209" t="str">
            <v>RES-2025-009550-6</v>
          </cell>
          <cell r="H209">
            <v>45828</v>
          </cell>
          <cell r="I209">
            <v>45891</v>
          </cell>
          <cell r="J209" t="str">
            <v>profesional especializado, Código 2028, Grado 12</v>
          </cell>
          <cell r="K209">
            <v>202745</v>
          </cell>
          <cell r="L209">
            <v>6623</v>
          </cell>
          <cell r="M209" t="str">
            <v>BOGOTA D.C.</v>
          </cell>
        </row>
        <row r="210">
          <cell r="E210">
            <v>80452427</v>
          </cell>
          <cell r="F210" t="str">
            <v>Ramiro Hernández Galeano</v>
          </cell>
          <cell r="G210" t="str">
            <v>RES-2025-010613-6</v>
          </cell>
          <cell r="H210">
            <v>45842</v>
          </cell>
          <cell r="I210">
            <v>45891</v>
          </cell>
          <cell r="J210" t="str">
            <v>ConductorMecánico, Código 4103, Grado 19</v>
          </cell>
          <cell r="K210">
            <v>203147</v>
          </cell>
          <cell r="L210">
            <v>8210</v>
          </cell>
          <cell r="M210" t="str">
            <v>BOGOTA D.C.</v>
          </cell>
        </row>
        <row r="211">
          <cell r="E211">
            <v>32869542</v>
          </cell>
          <cell r="F211" t="str">
            <v>SALLY PLAZA MORALES</v>
          </cell>
          <cell r="G211" t="str">
            <v>RES-2025-010850-6</v>
          </cell>
          <cell r="H211">
            <v>45842</v>
          </cell>
          <cell r="I211">
            <v>45888</v>
          </cell>
          <cell r="J211" t="str">
            <v>PROFESIONAL UNIVERSITARIO, Código 2044, Grado 10</v>
          </cell>
          <cell r="K211">
            <v>207305</v>
          </cell>
          <cell r="L211">
            <v>6826</v>
          </cell>
          <cell r="M211" t="str">
            <v>Barranquilla</v>
          </cell>
        </row>
        <row r="212">
          <cell r="E212">
            <v>1140893716</v>
          </cell>
          <cell r="F212" t="str">
            <v>ANDRES FELIPE OCHOA</v>
          </cell>
          <cell r="G212" t="str">
            <v>RES-2025-010693-6</v>
          </cell>
          <cell r="H212">
            <v>45842</v>
          </cell>
          <cell r="I212">
            <v>45889</v>
          </cell>
          <cell r="J212" t="str">
            <v>Auxiliar Administrativo CODIGO 4044 GRADO 13</v>
          </cell>
          <cell r="K212">
            <v>205763</v>
          </cell>
          <cell r="L212">
            <v>8088</v>
          </cell>
          <cell r="M212" t="str">
            <v>Barranquilla</v>
          </cell>
        </row>
        <row r="213">
          <cell r="E213">
            <v>35116405</v>
          </cell>
          <cell r="F213" t="str">
            <v>LIUDMILA SOTO ESPINOSA</v>
          </cell>
          <cell r="G213" t="str">
            <v>RES-2025-010719-6</v>
          </cell>
          <cell r="H213">
            <v>45842</v>
          </cell>
          <cell r="I213">
            <v>45889</v>
          </cell>
          <cell r="J213" t="str">
            <v>AUXILIAR ADMINISTRATIVO CÓDIGO 4044 GRADO 13</v>
          </cell>
          <cell r="K213">
            <v>205763</v>
          </cell>
          <cell r="L213">
            <v>8073</v>
          </cell>
          <cell r="M213" t="str">
            <v>CeretE</v>
          </cell>
        </row>
        <row r="214">
          <cell r="E214">
            <v>1007814607</v>
          </cell>
          <cell r="F214" t="str">
            <v>OSCAR IVAN CARDILES CORONEL</v>
          </cell>
          <cell r="G214" t="str">
            <v>RES-2025-010689-6</v>
          </cell>
          <cell r="H214">
            <v>45842</v>
          </cell>
          <cell r="I214">
            <v>45891</v>
          </cell>
          <cell r="J214" t="str">
            <v>AUXILIAR ADMINISTRATIVO CÓDIGO 4044 GRADO 13</v>
          </cell>
          <cell r="K214">
            <v>205763</v>
          </cell>
          <cell r="L214">
            <v>8063</v>
          </cell>
          <cell r="M214" t="str">
            <v>Chimichagua</v>
          </cell>
        </row>
        <row r="215">
          <cell r="E215">
            <v>1129523230</v>
          </cell>
          <cell r="F215" t="str">
            <v>ZURIA ESTHER JIMENEZ VILLA</v>
          </cell>
          <cell r="G215" t="str">
            <v>RES-2025-010694-6</v>
          </cell>
          <cell r="H215">
            <v>45842</v>
          </cell>
          <cell r="I215">
            <v>45894</v>
          </cell>
          <cell r="J215" t="str">
            <v>AUXILIAR ADMINISTRATIVO CÓDIGO 4044 GRADO 13</v>
          </cell>
          <cell r="K215">
            <v>205763</v>
          </cell>
          <cell r="L215">
            <v>8008</v>
          </cell>
          <cell r="M215" t="str">
            <v>Sabanalarga</v>
          </cell>
        </row>
        <row r="216">
          <cell r="E216">
            <v>1010162456</v>
          </cell>
          <cell r="F216" t="str">
            <v>CESAR ALEXANDER VARELA ROMERO</v>
          </cell>
          <cell r="G216" t="str">
            <v>RES-2025-010064-6</v>
          </cell>
          <cell r="H216">
            <v>45834</v>
          </cell>
          <cell r="I216">
            <v>45888</v>
          </cell>
          <cell r="J216" t="str">
            <v>Profesional Especializado, Código 2028, Grado 16</v>
          </cell>
          <cell r="K216">
            <v>207328</v>
          </cell>
          <cell r="L216">
            <v>6378</v>
          </cell>
          <cell r="M216" t="str">
            <v>BogotA D.C. CENTRO</v>
          </cell>
        </row>
        <row r="217">
          <cell r="E217">
            <v>52471095</v>
          </cell>
          <cell r="F217" t="str">
            <v>ADRIANA MARGARITA PERDOMO OSORIO</v>
          </cell>
          <cell r="G217" t="str">
            <v>RES-2025-010196-6</v>
          </cell>
          <cell r="H217">
            <v>45835</v>
          </cell>
          <cell r="I217">
            <v>45881</v>
          </cell>
          <cell r="J217" t="str">
            <v>PROFESIONAL UNIVERSITARIO, Código 2044, Grado 10</v>
          </cell>
          <cell r="K217">
            <v>207305</v>
          </cell>
          <cell r="L217">
            <v>6697</v>
          </cell>
          <cell r="M217" t="str">
            <v>MedellIn NORTE</v>
          </cell>
        </row>
        <row r="218">
          <cell r="E218">
            <v>42119532</v>
          </cell>
          <cell r="F218" t="str">
            <v>ANA MARIA CASTAÑEDA OROZCO</v>
          </cell>
          <cell r="G218" t="str">
            <v>RES-2025-010669-6</v>
          </cell>
          <cell r="H218">
            <v>45842</v>
          </cell>
          <cell r="I218">
            <v>45890</v>
          </cell>
          <cell r="J218" t="str">
            <v>ProfesionalEspecializado Código 2028 Grado 19</v>
          </cell>
          <cell r="K218">
            <v>202766</v>
          </cell>
          <cell r="L218">
            <v>6276</v>
          </cell>
          <cell r="M218" t="str">
            <v>PEREIRA</v>
          </cell>
        </row>
        <row r="219">
          <cell r="E219">
            <v>1193324224</v>
          </cell>
          <cell r="F219" t="str">
            <v>YUSETH ANTONIO MIRANDA DIAZ</v>
          </cell>
          <cell r="G219" t="str">
            <v>RES-2025-010722-6</v>
          </cell>
          <cell r="H219">
            <v>45842</v>
          </cell>
          <cell r="I219">
            <v>45891</v>
          </cell>
          <cell r="J219" t="str">
            <v>AUXILIAR ADMINISTRATIVO CÓDIGO 4044 GRADO 13</v>
          </cell>
          <cell r="K219">
            <v>205763</v>
          </cell>
          <cell r="L219">
            <v>8157</v>
          </cell>
          <cell r="M219" t="str">
            <v>Plato</v>
          </cell>
        </row>
        <row r="220">
          <cell r="E220">
            <v>1233339944</v>
          </cell>
          <cell r="F220" t="str">
            <v>JORGE LUIS HERAZO PEREZ</v>
          </cell>
          <cell r="G220" t="str">
            <v>RES-2025-010683-6</v>
          </cell>
          <cell r="H220">
            <v>45842</v>
          </cell>
          <cell r="I220">
            <v>45891</v>
          </cell>
          <cell r="J220" t="str">
            <v>AUXILIAR ADMINISTRATIVO CÓDIGO 4044 GRADO 13</v>
          </cell>
          <cell r="K220">
            <v>205763</v>
          </cell>
          <cell r="L220">
            <v>8067</v>
          </cell>
          <cell r="M220" t="str">
            <v>MonterIa</v>
          </cell>
        </row>
        <row r="221">
          <cell r="E221">
            <v>1193086642</v>
          </cell>
          <cell r="F221" t="str">
            <v>LUIS FERNANDO RAMIREZ ROMERO</v>
          </cell>
          <cell r="G221" t="str">
            <v>RES-2025-010705-6</v>
          </cell>
          <cell r="H221">
            <v>45842</v>
          </cell>
          <cell r="I221">
            <v>45891</v>
          </cell>
          <cell r="J221" t="str">
            <v>AUXILIAR ADMINISTRATIVO CÓDIGO 4044 GRADO 13</v>
          </cell>
          <cell r="K221">
            <v>205763</v>
          </cell>
          <cell r="L221">
            <v>8011</v>
          </cell>
          <cell r="M221" t="str">
            <v>Sincelejo</v>
          </cell>
        </row>
        <row r="222">
          <cell r="E222">
            <v>1193598564</v>
          </cell>
          <cell r="F222" t="str">
            <v>HERNANDO LEONEL OLIVELLA FUENTES</v>
          </cell>
          <cell r="G222" t="str">
            <v>RES-2025-010749-6</v>
          </cell>
          <cell r="H222">
            <v>45842</v>
          </cell>
          <cell r="I222">
            <v>45894</v>
          </cell>
          <cell r="J222" t="str">
            <v>UXILIAR ADMINISTRATIVO CÓDIGO 4044 GRADO 13</v>
          </cell>
          <cell r="K222">
            <v>205763</v>
          </cell>
          <cell r="L222">
            <v>8146</v>
          </cell>
          <cell r="M222" t="str">
            <v>San Marcos</v>
          </cell>
        </row>
        <row r="223">
          <cell r="E223">
            <v>71171375</v>
          </cell>
          <cell r="F223" t="str">
            <v>DIEGO DAVID MESA PEREZ</v>
          </cell>
          <cell r="G223" t="str">
            <v>RES-2025-010676-6</v>
          </cell>
          <cell r="H223">
            <v>45842</v>
          </cell>
          <cell r="I223">
            <v>45888</v>
          </cell>
          <cell r="J223" t="str">
            <v>Profesional Especializado Código 2028Grado 19</v>
          </cell>
          <cell r="K223">
            <v>202766</v>
          </cell>
          <cell r="L223">
            <v>6341</v>
          </cell>
          <cell r="M223" t="str">
            <v>MEDELLIN SUR</v>
          </cell>
        </row>
        <row r="224">
          <cell r="E224">
            <v>41912688</v>
          </cell>
          <cell r="F224" t="str">
            <v>GLORIA CONSTANZA BUITRAGO CARDONA</v>
          </cell>
          <cell r="G224" t="str">
            <v>RES-2025-010079-6</v>
          </cell>
          <cell r="H224">
            <v>45834</v>
          </cell>
          <cell r="I224">
            <v>45883</v>
          </cell>
          <cell r="J224" t="str">
            <v>TÉCNICO ADMINISTRATIVO, Código 3124, Grado 16</v>
          </cell>
          <cell r="K224">
            <v>203089</v>
          </cell>
          <cell r="L224">
            <v>7259</v>
          </cell>
          <cell r="M224" t="str">
            <v>ARMENIA</v>
          </cell>
        </row>
        <row r="225">
          <cell r="E225">
            <v>60369195</v>
          </cell>
          <cell r="F225" t="str">
            <v>HILDA CRISTINA TORRES CASTELLANOS</v>
          </cell>
          <cell r="G225" t="str">
            <v>RES-2025-010469-6</v>
          </cell>
          <cell r="H225">
            <v>45841</v>
          </cell>
          <cell r="I225">
            <v>45889</v>
          </cell>
          <cell r="J225" t="str">
            <v>PROFESIONAL ESPECIALIZADO, Código 2028, Grado 22</v>
          </cell>
          <cell r="K225">
            <v>201017</v>
          </cell>
          <cell r="L225">
            <v>6254</v>
          </cell>
          <cell r="M225" t="str">
            <v>MEDELLIN</v>
          </cell>
        </row>
        <row r="226">
          <cell r="E226">
            <v>1075286585</v>
          </cell>
          <cell r="F226" t="str">
            <v>Johan Sebastián Salazar Cortes</v>
          </cell>
          <cell r="G226" t="str">
            <v>RES-2025-010058-6</v>
          </cell>
          <cell r="H226">
            <v>45834</v>
          </cell>
          <cell r="I226">
            <v>45880</v>
          </cell>
          <cell r="J226" t="str">
            <v>Profesional Especializado, Código 2028, Grado 16,</v>
          </cell>
          <cell r="K226">
            <v>207328</v>
          </cell>
          <cell r="L226">
            <v>6418</v>
          </cell>
          <cell r="M226" t="str">
            <v>Armenia</v>
          </cell>
        </row>
        <row r="227">
          <cell r="E227">
            <v>41936572</v>
          </cell>
          <cell r="F227" t="str">
            <v>Norma Lorena Plazas Henao</v>
          </cell>
          <cell r="G227" t="str">
            <v>RES-2025-010054-6</v>
          </cell>
          <cell r="H227">
            <v>45834</v>
          </cell>
          <cell r="I227">
            <v>45881</v>
          </cell>
          <cell r="J227" t="str">
            <v>Profesional Especializado, Código 2028, Grado 16</v>
          </cell>
          <cell r="K227">
            <v>207328</v>
          </cell>
          <cell r="L227">
            <v>6385</v>
          </cell>
          <cell r="M227" t="str">
            <v>Armenia</v>
          </cell>
        </row>
        <row r="228">
          <cell r="E228">
            <v>71640519</v>
          </cell>
          <cell r="F228" t="str">
            <v>JORGE IGNACIO VANEGAS CARMONA</v>
          </cell>
          <cell r="G228" t="str">
            <v>RES-2025-009562-6</v>
          </cell>
          <cell r="H228">
            <v>45828</v>
          </cell>
          <cell r="I228">
            <v>45889</v>
          </cell>
          <cell r="J228" t="str">
            <v>PROFESIONALESPECIALIZADO, Código 2028, Grado 19</v>
          </cell>
          <cell r="K228">
            <v>207349</v>
          </cell>
          <cell r="L228">
            <v>6355</v>
          </cell>
          <cell r="M228" t="str">
            <v>MEDELLIN SUR</v>
          </cell>
        </row>
        <row r="229">
          <cell r="E229">
            <v>1023924884</v>
          </cell>
          <cell r="F229" t="str">
            <v>INGRID PAOLA MORENO GUANUME</v>
          </cell>
          <cell r="G229" t="str">
            <v>RES-2025-012053-6</v>
          </cell>
          <cell r="H229">
            <v>45856</v>
          </cell>
          <cell r="I229">
            <v>45884</v>
          </cell>
          <cell r="J229" t="str">
            <v>AUXILIARADMINISTRATIVO CÓDIGO 4044 GRADO 13</v>
          </cell>
          <cell r="K229">
            <v>205763</v>
          </cell>
          <cell r="L229">
            <v>8006</v>
          </cell>
          <cell r="M229" t="str">
            <v>TAmesis</v>
          </cell>
        </row>
        <row r="230">
          <cell r="E230">
            <v>39326970</v>
          </cell>
          <cell r="F230" t="str">
            <v>MONICA LILIANA QUERUBIN</v>
          </cell>
          <cell r="G230" t="str">
            <v>RES-2025-009573-6</v>
          </cell>
          <cell r="H230">
            <v>45828</v>
          </cell>
          <cell r="I230">
            <v>45880</v>
          </cell>
          <cell r="J230" t="str">
            <v>AuxiliarAdministrativo, Código 4044, Grado 16</v>
          </cell>
          <cell r="K230">
            <v>203143</v>
          </cell>
          <cell r="L230">
            <v>7740</v>
          </cell>
          <cell r="M230" t="str">
            <v>YOLOMBO</v>
          </cell>
        </row>
        <row r="231">
          <cell r="E231">
            <v>94318692</v>
          </cell>
          <cell r="F231" t="str">
            <v>GASTÓN GARCÍA DOMÍNGUEZ</v>
          </cell>
          <cell r="G231" t="str">
            <v>RES-2025-010209-6</v>
          </cell>
          <cell r="H231">
            <v>45835</v>
          </cell>
          <cell r="I231">
            <v>45889</v>
          </cell>
          <cell r="J231" t="str">
            <v>ÉCNICOOPERATIVO, Código 3132, Grado 18</v>
          </cell>
          <cell r="K231">
            <v>205801</v>
          </cell>
          <cell r="L231">
            <v>7462</v>
          </cell>
          <cell r="M231" t="str">
            <v>PALMIRA</v>
          </cell>
        </row>
        <row r="232">
          <cell r="E232">
            <v>1112477269</v>
          </cell>
          <cell r="F232" t="str">
            <v>DAVID CAMILO PRADO ZAMBRANO</v>
          </cell>
          <cell r="G232" t="str">
            <v>RES-2025-011528-6</v>
          </cell>
          <cell r="H232">
            <v>45852</v>
          </cell>
          <cell r="I232">
            <v>45890</v>
          </cell>
          <cell r="J232" t="str">
            <v>Profesional Especializado, Código 2028, Grado 16</v>
          </cell>
          <cell r="K232">
            <v>202726</v>
          </cell>
          <cell r="L232">
            <v>6432</v>
          </cell>
          <cell r="M232" t="str">
            <v>CALI</v>
          </cell>
        </row>
        <row r="233">
          <cell r="E233">
            <v>16365591</v>
          </cell>
          <cell r="F233" t="str">
            <v>Diego Alberto Varón Marín</v>
          </cell>
          <cell r="G233" t="str">
            <v>RES-2025-010978-6</v>
          </cell>
          <cell r="H233">
            <v>45845</v>
          </cell>
          <cell r="I233">
            <v>45891</v>
          </cell>
          <cell r="J233" t="str">
            <v>ProfesionalUniversitario Código 2044 Grado 10</v>
          </cell>
          <cell r="K233">
            <v>207356</v>
          </cell>
          <cell r="L233">
            <v>6944</v>
          </cell>
          <cell r="M233" t="str">
            <v>TULUA</v>
          </cell>
        </row>
        <row r="234">
          <cell r="E234">
            <v>1061779865</v>
          </cell>
          <cell r="F234" t="str">
            <v>CLAUDIA PATRICIA CHATE CASTAÑEDA</v>
          </cell>
          <cell r="G234" t="str">
            <v>RES-2025-010717-6</v>
          </cell>
          <cell r="H234">
            <v>45842</v>
          </cell>
          <cell r="I234">
            <v>45891</v>
          </cell>
          <cell r="J234" t="str">
            <v>AUXILIAR ADMINISTRATIVO CÓDIGO 4044 GRADO 13</v>
          </cell>
          <cell r="K234">
            <v>205763</v>
          </cell>
          <cell r="L234">
            <v>8058</v>
          </cell>
          <cell r="M234" t="str">
            <v>Silvia</v>
          </cell>
        </row>
        <row r="235">
          <cell r="E235">
            <v>66988420</v>
          </cell>
          <cell r="F235" t="str">
            <v>Luz Carime Lenis Balcázar</v>
          </cell>
          <cell r="G235" t="str">
            <v>RES-2025-011806-6</v>
          </cell>
          <cell r="H235">
            <v>45854</v>
          </cell>
          <cell r="I235">
            <v>45894</v>
          </cell>
          <cell r="J235" t="str">
            <v>Auxiliar Secretario Ejecutivo Código 4210 grado 21</v>
          </cell>
          <cell r="K235">
            <v>203183</v>
          </cell>
          <cell r="L235">
            <v>8223</v>
          </cell>
          <cell r="M235" t="str">
            <v>CALI</v>
          </cell>
        </row>
        <row r="236">
          <cell r="E236">
            <v>1061761660</v>
          </cell>
          <cell r="F236" t="str">
            <v>RICHARD ALEXANDER ORTEGA CONEJO</v>
          </cell>
          <cell r="G236" t="str">
            <v>RES-2025-010687-6</v>
          </cell>
          <cell r="H236">
            <v>45842</v>
          </cell>
          <cell r="I236">
            <v>45894</v>
          </cell>
          <cell r="J236" t="str">
            <v>AUXILIAR ADMINISTRATIVO CÓDIGO 4044 GRADO 13</v>
          </cell>
          <cell r="K236">
            <v>205763</v>
          </cell>
          <cell r="L236">
            <v>8053</v>
          </cell>
          <cell r="M236" t="str">
            <v>años</v>
          </cell>
        </row>
        <row r="237">
          <cell r="E237">
            <v>1122782030</v>
          </cell>
          <cell r="F237" t="str">
            <v>JANIER MARTINEZ SOLARTE</v>
          </cell>
          <cell r="G237" t="str">
            <v>RES-2025-010824-6</v>
          </cell>
          <cell r="H237">
            <v>45842</v>
          </cell>
          <cell r="I237">
            <v>45894</v>
          </cell>
          <cell r="J237" t="str">
            <v>AUXILIAR ADMINISTRATIVO, Código 4044, Grado 18</v>
          </cell>
          <cell r="K237">
            <v>203139</v>
          </cell>
          <cell r="L237">
            <v>7602</v>
          </cell>
          <cell r="M237" t="str">
            <v>TUquerres</v>
          </cell>
        </row>
        <row r="238">
          <cell r="E238">
            <v>14888438</v>
          </cell>
          <cell r="F238" t="str">
            <v>Francisco Javier Salguero Hernández</v>
          </cell>
          <cell r="G238" t="str">
            <v>RES-2025-009530-6</v>
          </cell>
          <cell r="H238">
            <v>45828</v>
          </cell>
          <cell r="I238">
            <v>45894</v>
          </cell>
          <cell r="J238" t="str">
            <v>Técnico Operativocódigo 3132 grado 14</v>
          </cell>
          <cell r="K238">
            <v>203097</v>
          </cell>
          <cell r="L238">
            <v>7513</v>
          </cell>
          <cell r="M238" t="str">
            <v>Buga</v>
          </cell>
        </row>
        <row r="239">
          <cell r="E239">
            <v>39276685</v>
          </cell>
          <cell r="F239" t="str">
            <v>LINA ISABEL DORIA CASTILLO</v>
          </cell>
          <cell r="G239" t="str">
            <v>RES-2025-010794-6</v>
          </cell>
          <cell r="H239">
            <v>45842</v>
          </cell>
          <cell r="I239">
            <v>45894</v>
          </cell>
          <cell r="J239" t="str">
            <v>PROFESIONAL ESPECIALIZADO, Código 2028, Grado 12</v>
          </cell>
          <cell r="K239">
            <v>202782</v>
          </cell>
          <cell r="L239">
            <v>6652</v>
          </cell>
          <cell r="M239" t="str">
            <v>MEDELLIN NORTE</v>
          </cell>
        </row>
        <row r="240">
          <cell r="E240">
            <v>1030694294</v>
          </cell>
          <cell r="F240" t="str">
            <v>JULIÁN MIER GAMA</v>
          </cell>
          <cell r="G240" t="str">
            <v>RES-2025-008595-6</v>
          </cell>
          <cell r="H240">
            <v>45818</v>
          </cell>
          <cell r="I240">
            <v>45888</v>
          </cell>
          <cell r="J240" t="str">
            <v>Profesional Universitario, Código 2044, Grado 1</v>
          </cell>
          <cell r="K240">
            <v>200911</v>
          </cell>
          <cell r="L240">
            <v>7123</v>
          </cell>
          <cell r="M240" t="str">
            <v>BOGOTA D.C.</v>
          </cell>
        </row>
        <row r="241">
          <cell r="E241">
            <v>1052942511</v>
          </cell>
          <cell r="F241" t="str">
            <v>MANUEL JOSE PINEDA GUTIERREZ</v>
          </cell>
          <cell r="G241" t="str">
            <v xml:space="preserve">RES-2025-010867-6  </v>
          </cell>
          <cell r="H241">
            <v>45842</v>
          </cell>
          <cell r="I241">
            <v>45880</v>
          </cell>
          <cell r="J241" t="str">
            <v>Profesional Universitario, código 2044, Grado 10</v>
          </cell>
          <cell r="K241">
            <v>207305</v>
          </cell>
          <cell r="L241">
            <v>6722</v>
          </cell>
          <cell r="M241" t="str">
            <v>MaganguE</v>
          </cell>
        </row>
        <row r="242">
          <cell r="E242">
            <v>10275866</v>
          </cell>
          <cell r="F242" t="str">
            <v>JHON JAIRO GIRALDO FRANCO</v>
          </cell>
          <cell r="G242" t="str">
            <v>RES-2025-010350-6</v>
          </cell>
          <cell r="H242">
            <v>45840</v>
          </cell>
          <cell r="I242">
            <v>45888</v>
          </cell>
          <cell r="J242" t="str">
            <v>Profesional Especializadocódigo 2028 grado 16</v>
          </cell>
          <cell r="K242">
            <v>207371</v>
          </cell>
          <cell r="L242">
            <v>6402</v>
          </cell>
          <cell r="M242" t="str">
            <v>MANIZALES</v>
          </cell>
        </row>
        <row r="243">
          <cell r="E243">
            <v>25061203</v>
          </cell>
          <cell r="F243" t="str">
            <v>OLGA ROSA CRUZ HERNANDEZ</v>
          </cell>
          <cell r="G243" t="str">
            <v>RES-2025-009574-6</v>
          </cell>
          <cell r="H243">
            <v>45828</v>
          </cell>
          <cell r="I243">
            <v>45890</v>
          </cell>
          <cell r="J243" t="str">
            <v>AuxiliarAdministrativo, Código 4044, Grado 16</v>
          </cell>
          <cell r="K243">
            <v>203143</v>
          </cell>
          <cell r="L243">
            <v>7787</v>
          </cell>
          <cell r="M243" t="str">
            <v>RIOSUCIO</v>
          </cell>
        </row>
        <row r="244">
          <cell r="E244">
            <v>1053838756</v>
          </cell>
          <cell r="F244" t="str">
            <v>Santiago Hernández Mejía</v>
          </cell>
          <cell r="G244" t="str">
            <v>RES-2025-010063-6</v>
          </cell>
          <cell r="H244">
            <v>45834</v>
          </cell>
          <cell r="I244">
            <v>45884</v>
          </cell>
          <cell r="J244" t="str">
            <v>Profesional Especializado, Código 2028,Grado 16</v>
          </cell>
          <cell r="K244">
            <v>207328</v>
          </cell>
          <cell r="L244">
            <v>6360</v>
          </cell>
          <cell r="M244" t="str">
            <v>Manizales</v>
          </cell>
        </row>
        <row r="245">
          <cell r="E245">
            <v>1214714367</v>
          </cell>
          <cell r="F245" t="str">
            <v>Sara Lucia Urrego Giraldo</v>
          </cell>
          <cell r="G245" t="str">
            <v>RES-2025-009583-6</v>
          </cell>
          <cell r="H245">
            <v>45828</v>
          </cell>
          <cell r="I245">
            <v>45891</v>
          </cell>
          <cell r="J245" t="str">
            <v>ProfesionalEspecializado, Código 2028, Grado 12</v>
          </cell>
          <cell r="K245">
            <v>207315</v>
          </cell>
          <cell r="L245">
            <v>6542</v>
          </cell>
          <cell r="M245" t="str">
            <v>MEDELLIN</v>
          </cell>
        </row>
        <row r="246">
          <cell r="E246">
            <v>25162325</v>
          </cell>
          <cell r="F246" t="str">
            <v>SULMA LORENZA MONTOYA CASTAÑO</v>
          </cell>
          <cell r="G246" t="str">
            <v>RES-2025-010085-6</v>
          </cell>
          <cell r="H246">
            <v>45834</v>
          </cell>
          <cell r="I246">
            <v>45873</v>
          </cell>
          <cell r="J246" t="str">
            <v>PROFESIONAL ESPECIALIZADO, Código 2028, Grado 12</v>
          </cell>
          <cell r="K246">
            <v>202782</v>
          </cell>
          <cell r="L246">
            <v>6655</v>
          </cell>
          <cell r="M246" t="str">
            <v>PEREIRA</v>
          </cell>
        </row>
        <row r="247">
          <cell r="E247">
            <v>21249318</v>
          </cell>
          <cell r="F247" t="str">
            <v>CRUZ DALIA REYES GARCÍA</v>
          </cell>
          <cell r="G247" t="str">
            <v>RES-2025-010211-6</v>
          </cell>
          <cell r="H247">
            <v>45835</v>
          </cell>
          <cell r="I247">
            <v>45891</v>
          </cell>
          <cell r="J247" t="str">
            <v>Profesional Universitario código2044 grado 05</v>
          </cell>
          <cell r="K247">
            <v>207344</v>
          </cell>
          <cell r="L247">
            <v>6985</v>
          </cell>
          <cell r="M247" t="str">
            <v>PUERTO CARREÑO</v>
          </cell>
        </row>
        <row r="248">
          <cell r="E248">
            <v>30288223</v>
          </cell>
          <cell r="F248" t="str">
            <v>GLORIA NANCY PUERTA GARCIA</v>
          </cell>
          <cell r="G248" t="str">
            <v>RES-2025-009555-6</v>
          </cell>
          <cell r="H248">
            <v>45828</v>
          </cell>
          <cell r="I248">
            <v>45883</v>
          </cell>
          <cell r="J248" t="str">
            <v>ProfesionalEspecializado Código 2028 Grado 16</v>
          </cell>
          <cell r="K248">
            <v>207670</v>
          </cell>
          <cell r="L248">
            <v>6422</v>
          </cell>
          <cell r="M248" t="str">
            <v>MANIZALES</v>
          </cell>
        </row>
        <row r="249">
          <cell r="E249">
            <v>65742153</v>
          </cell>
          <cell r="F249" t="str">
            <v>VENOVIT MEJIA ALARCON</v>
          </cell>
          <cell r="G249" t="str">
            <v>RES-2025-010673-6</v>
          </cell>
          <cell r="H249">
            <v>45842</v>
          </cell>
          <cell r="I249">
            <v>45894</v>
          </cell>
          <cell r="J249" t="str">
            <v xml:space="preserve"> Profesional Especializado Código 2028 
Grado 19</v>
          </cell>
          <cell r="K249">
            <v>202766</v>
          </cell>
          <cell r="L249">
            <v>6343</v>
          </cell>
          <cell r="M249" t="str">
            <v>BOGOTA D.C. SUR</v>
          </cell>
        </row>
        <row r="250">
          <cell r="E250">
            <v>22667900</v>
          </cell>
          <cell r="F250" t="str">
            <v>YOLANDA LIBERTAD RORIGUEZ CANTILLO</v>
          </cell>
          <cell r="G250" t="str">
            <v xml:space="preserve"> RES-2025-010091-6 </v>
          </cell>
          <cell r="H250">
            <v>45834</v>
          </cell>
          <cell r="I250">
            <v>45881</v>
          </cell>
          <cell r="J250" t="str">
            <v xml:space="preserve"> PROFESIONAL 
ESPECIALIZADO, Codigo 2028, Grade 22</v>
          </cell>
          <cell r="K250">
            <v>209500</v>
          </cell>
          <cell r="L250">
            <v>6240</v>
          </cell>
          <cell r="M250" t="str">
            <v>BUCARAMANGA</v>
          </cell>
        </row>
        <row r="251">
          <cell r="E251">
            <v>12435600</v>
          </cell>
          <cell r="F251" t="str">
            <v>Jean Piero Yani Oñate</v>
          </cell>
          <cell r="G251" t="str">
            <v>RES-2025-007244-6</v>
          </cell>
          <cell r="H251">
            <v>45790</v>
          </cell>
          <cell r="I251">
            <v>45896</v>
          </cell>
          <cell r="J251" t="str">
            <v>Profesional Especializado Código 2028 
Grado 16</v>
          </cell>
          <cell r="K251">
            <v>209647</v>
          </cell>
          <cell r="L251">
            <v>6437</v>
          </cell>
          <cell r="M251" t="str">
            <v>BOGOTA D.C.</v>
          </cell>
        </row>
        <row r="252">
          <cell r="E252">
            <v>65752901</v>
          </cell>
          <cell r="F252" t="str">
            <v xml:space="preserve"> LESVY LILIANA MUÑOZ SALCEDO</v>
          </cell>
          <cell r="G252" t="str">
            <v>RES-2025-010792-6</v>
          </cell>
          <cell r="H252">
            <v>45842</v>
          </cell>
          <cell r="I252">
            <v>45891</v>
          </cell>
          <cell r="J252" t="str">
            <v>PROFESIONAL ESPECIALIZADO, Código 2028, Grado 12</v>
          </cell>
          <cell r="K252">
            <v>202782</v>
          </cell>
          <cell r="L252">
            <v>6622</v>
          </cell>
          <cell r="M252" t="str">
            <v>IBAGUE</v>
          </cell>
        </row>
        <row r="253">
          <cell r="E253">
            <v>19410644</v>
          </cell>
          <cell r="F253" t="str">
            <v>JAVIER SALAZAR CARDENAS</v>
          </cell>
          <cell r="G253" t="str">
            <v>RES-2025-010672-6</v>
          </cell>
          <cell r="H253">
            <v>45842</v>
          </cell>
          <cell r="I253">
            <v>45891</v>
          </cell>
          <cell r="J253" t="str">
            <v xml:space="preserve"> PROFESIONAL ESPECIALIZADO, Codigo 2028, Grado 19</v>
          </cell>
          <cell r="K253">
            <v>202766</v>
          </cell>
          <cell r="L253">
            <v>6312</v>
          </cell>
          <cell r="M253" t="str">
            <v>BOGOTA D.C. NORTE</v>
          </cell>
        </row>
        <row r="254">
          <cell r="E254">
            <v>1098726943</v>
          </cell>
          <cell r="F254" t="str">
            <v>SANDRA FABIOLA TOLOZA ROJAS</v>
          </cell>
          <cell r="G254" t="str">
            <v>RES-2025-010818-6</v>
          </cell>
          <cell r="H254">
            <v>45842</v>
          </cell>
          <cell r="I254">
            <v>45891</v>
          </cell>
          <cell r="J254" t="str">
            <v xml:space="preserve"> AUXILIAR ADMINISTRATIVO, Codigo 4044, Grade 18</v>
          </cell>
          <cell r="K254">
            <v>203139</v>
          </cell>
          <cell r="L254">
            <v>7619</v>
          </cell>
          <cell r="M254" t="str">
            <v>Bucaramanga</v>
          </cell>
        </row>
        <row r="255">
          <cell r="E255">
            <v>70567297</v>
          </cell>
          <cell r="F255" t="str">
            <v>ADAN VASQUEZ TAMAYO</v>
          </cell>
          <cell r="G255" t="str">
            <v>RES-2025-011520-6</v>
          </cell>
          <cell r="H255">
            <v>45852</v>
          </cell>
          <cell r="I255">
            <v>45889</v>
          </cell>
          <cell r="J255" t="str">
            <v xml:space="preserve"> PROFESIONAL ESPECIALIZADO, Codigo 2028, Grado 19</v>
          </cell>
          <cell r="K255">
            <v>202723</v>
          </cell>
          <cell r="L255">
            <v>6283</v>
          </cell>
          <cell r="M255" t="str">
            <v>BOGOTA NORTE</v>
          </cell>
        </row>
        <row r="256">
          <cell r="E256">
            <v>52357100</v>
          </cell>
          <cell r="F256" t="str">
            <v>DANIZA BENILDA SANCHEZ BELTRAN</v>
          </cell>
          <cell r="G256" t="str">
            <v>RES-2025-010804-6</v>
          </cell>
          <cell r="H256">
            <v>45842</v>
          </cell>
          <cell r="I256">
            <v>45890</v>
          </cell>
          <cell r="J256" t="str">
            <v>Profesional Universitario, Código 2044, Grado 10</v>
          </cell>
          <cell r="K256">
            <v>202945</v>
          </cell>
          <cell r="L256">
            <v>6785</v>
          </cell>
          <cell r="M256" t="str">
            <v>BOGOTA D.C.</v>
          </cell>
        </row>
        <row r="257">
          <cell r="E257">
            <v>1128047324</v>
          </cell>
          <cell r="F257" t="str">
            <v>SANDRA PATRICIA VELASQUEZ MEZA</v>
          </cell>
          <cell r="G257" t="str">
            <v>RES-2025-010820-6</v>
          </cell>
          <cell r="H257">
            <v>45842</v>
          </cell>
          <cell r="I257">
            <v>45884</v>
          </cell>
          <cell r="J257" t="str">
            <v>AUXILIAR ADMINISTRATIVO, Código 4044, Grado 18</v>
          </cell>
          <cell r="K257">
            <v>203139</v>
          </cell>
          <cell r="L257">
            <v>7562</v>
          </cell>
          <cell r="M257" t="str">
            <v>GarzOn</v>
          </cell>
        </row>
        <row r="258">
          <cell r="E258">
            <v>1098151712</v>
          </cell>
          <cell r="F258" t="str">
            <v>YESICA XIMENA ROJAS VARGAS</v>
          </cell>
          <cell r="G258" t="str">
            <v>RES-2025-010695-6</v>
          </cell>
          <cell r="H258">
            <v>45842</v>
          </cell>
          <cell r="I258">
            <v>45888</v>
          </cell>
          <cell r="J258" t="str">
            <v>AUXILIAR ADMINISTRATIVO CÓDIGO 4044 GRADO 13</v>
          </cell>
          <cell r="K258">
            <v>205763</v>
          </cell>
          <cell r="L258">
            <v>8135</v>
          </cell>
          <cell r="M258" t="str">
            <v>MAlaga</v>
          </cell>
        </row>
        <row r="259">
          <cell r="E259">
            <v>1077870292</v>
          </cell>
          <cell r="F259" t="str">
            <v>DANIEL TAVERA TOLEDO</v>
          </cell>
          <cell r="G259" t="str">
            <v xml:space="preserve">RES-2025-010092-6  </v>
          </cell>
          <cell r="H259">
            <v>45834</v>
          </cell>
          <cell r="I259">
            <v>45889</v>
          </cell>
          <cell r="J259" t="str">
            <v>AUXILIARADMINISTRATIVO, Código 4044, Grado 18</v>
          </cell>
          <cell r="K259">
            <v>203139</v>
          </cell>
          <cell r="L259">
            <v>7683</v>
          </cell>
          <cell r="M259" t="str">
            <v>BogotA D.C. SUR</v>
          </cell>
        </row>
        <row r="260">
          <cell r="E260">
            <v>1023896073</v>
          </cell>
          <cell r="F260" t="str">
            <v>Sergio Alejandro Medina Piraján</v>
          </cell>
          <cell r="G260" t="str">
            <v>RES-2025-010055-6</v>
          </cell>
          <cell r="H260">
            <v>45834</v>
          </cell>
          <cell r="I260">
            <v>45883</v>
          </cell>
          <cell r="J260" t="str">
            <v>Profesional Especializado, Código 2028, Grado 16</v>
          </cell>
          <cell r="K260">
            <v>207328</v>
          </cell>
          <cell r="L260">
            <v>6420</v>
          </cell>
          <cell r="M260" t="str">
            <v>BogotA D.C. SUR</v>
          </cell>
        </row>
        <row r="261">
          <cell r="E261">
            <v>13509955</v>
          </cell>
          <cell r="F261" t="str">
            <v>ISLANDE JESÚS CARRILLO GALLO</v>
          </cell>
          <cell r="G261" t="str">
            <v>RES-2025-010197-6</v>
          </cell>
          <cell r="H261">
            <v>45835</v>
          </cell>
          <cell r="I261">
            <v>45880</v>
          </cell>
          <cell r="J261" t="str">
            <v>ProfesionalUniversitario código 2044 grado 10</v>
          </cell>
          <cell r="K261">
            <v>207305</v>
          </cell>
          <cell r="L261">
            <v>6820</v>
          </cell>
          <cell r="M261" t="str">
            <v xml:space="preserve">CUCUTA </v>
          </cell>
        </row>
        <row r="262">
          <cell r="E262">
            <v>27081598</v>
          </cell>
          <cell r="F262" t="str">
            <v>ROSA ANA VELY MAYA SOLARTE</v>
          </cell>
          <cell r="G262" t="str">
            <v xml:space="preserve">RES-2025-010869-6  </v>
          </cell>
          <cell r="H262">
            <v>45842</v>
          </cell>
          <cell r="I262">
            <v>45882</v>
          </cell>
          <cell r="J262" t="str">
            <v>Profesional Universitario, código 2044, Grado 10</v>
          </cell>
          <cell r="K262">
            <v>207305</v>
          </cell>
          <cell r="L262">
            <v>6843</v>
          </cell>
          <cell r="M262" t="str">
            <v>La Mesa</v>
          </cell>
        </row>
        <row r="263">
          <cell r="E263">
            <v>46450481</v>
          </cell>
          <cell r="F263" t="str">
            <v>OLGA NOCUA GRANADOS</v>
          </cell>
          <cell r="G263" t="str">
            <v>RES-2025-011548-6</v>
          </cell>
          <cell r="H263">
            <v>45852</v>
          </cell>
          <cell r="I263">
            <v>45890</v>
          </cell>
          <cell r="J263" t="str">
            <v xml:space="preserve">PROFESIONAL UNIVERSITARIO, Código 2044, Grado 5 </v>
          </cell>
          <cell r="K263">
            <v>207297</v>
          </cell>
          <cell r="L263">
            <v>7048</v>
          </cell>
          <cell r="M263" t="str">
            <v>DUITAMA</v>
          </cell>
        </row>
        <row r="264">
          <cell r="E264">
            <v>34002418</v>
          </cell>
          <cell r="F264" t="str">
            <v>Jenifer Carmona García</v>
          </cell>
          <cell r="G264" t="str">
            <v xml:space="preserve">RES-2025-010065-6  </v>
          </cell>
          <cell r="H264">
            <v>45814</v>
          </cell>
          <cell r="I264">
            <v>45884</v>
          </cell>
          <cell r="J264" t="str">
            <v>Profesional Especializado, Código 2028, Grado 16</v>
          </cell>
          <cell r="K264">
            <v>207328</v>
          </cell>
          <cell r="L264">
            <v>6359</v>
          </cell>
          <cell r="M264" t="str">
            <v>BogotA D.C. NORTE</v>
          </cell>
        </row>
        <row r="265">
          <cell r="E265">
            <v>1032456089</v>
          </cell>
          <cell r="F265" t="str">
            <v>JHONATAN ANDRES MARTINEZ MEJIA</v>
          </cell>
          <cell r="G265" t="str">
            <v>RES-2025-010790-6</v>
          </cell>
          <cell r="H265">
            <v>45842</v>
          </cell>
          <cell r="I265">
            <v>45890</v>
          </cell>
          <cell r="J265" t="str">
            <v>Profesional Especializado, Código 2028, Grado 14</v>
          </cell>
          <cell r="K265">
            <v>202722</v>
          </cell>
          <cell r="L265">
            <v>6462</v>
          </cell>
          <cell r="M265" t="str">
            <v>BOGOTA D.C.</v>
          </cell>
        </row>
        <row r="266">
          <cell r="E266">
            <v>79452543</v>
          </cell>
          <cell r="F266" t="str">
            <v>JOSE GREGORIO SEPULVEDA YEPEZ</v>
          </cell>
          <cell r="G266" t="str">
            <v>RES-2025-010667-6</v>
          </cell>
          <cell r="H266">
            <v>45842</v>
          </cell>
          <cell r="I266">
            <v>45891</v>
          </cell>
          <cell r="J266" t="str">
            <v>rofesionalEspecializado Código 2028 Grado 19</v>
          </cell>
          <cell r="K266">
            <v>202766</v>
          </cell>
          <cell r="L266">
            <v>6270</v>
          </cell>
          <cell r="M266" t="str">
            <v>BOGOTA D.C. CENTRO</v>
          </cell>
        </row>
        <row r="267">
          <cell r="E267">
            <v>51787887</v>
          </cell>
          <cell r="F267" t="str">
            <v>ELOISA REY ACOSTA</v>
          </cell>
          <cell r="G267" t="str">
            <v>RES-2025-010671-6</v>
          </cell>
          <cell r="H267">
            <v>45842</v>
          </cell>
          <cell r="I267">
            <v>45895</v>
          </cell>
          <cell r="J267" t="str">
            <v>Profesional Especializado Código 2028 Grado19</v>
          </cell>
          <cell r="K267">
            <v>202766</v>
          </cell>
          <cell r="L267">
            <v>6354</v>
          </cell>
          <cell r="M267" t="str">
            <v>BOGOTA D.C. SUR</v>
          </cell>
        </row>
        <row r="268">
          <cell r="E268">
            <v>88265634</v>
          </cell>
          <cell r="F268" t="str">
            <v>EDWARD ALEXANDER OCHOA ACEROS</v>
          </cell>
          <cell r="G268" t="str">
            <v xml:space="preserve">RES-2025-010765-6  </v>
          </cell>
          <cell r="H268">
            <v>45842</v>
          </cell>
          <cell r="I268">
            <v>45894</v>
          </cell>
          <cell r="J268" t="str">
            <v>Auxiliar Administrativo, Código 4044, Grado 13</v>
          </cell>
          <cell r="K268">
            <v>205763</v>
          </cell>
          <cell r="L268">
            <v>8141</v>
          </cell>
          <cell r="M268" t="str">
            <v>ConcepciOn</v>
          </cell>
        </row>
        <row r="269">
          <cell r="E269">
            <v>38212634</v>
          </cell>
          <cell r="F269" t="str">
            <v>PAOLA ANDREA PEREZ RUIZ</v>
          </cell>
          <cell r="G269" t="str">
            <v xml:space="preserve">RES-2025-010764-6  </v>
          </cell>
          <cell r="H269">
            <v>45842</v>
          </cell>
          <cell r="I269">
            <v>45894</v>
          </cell>
          <cell r="J269" t="str">
            <v>AuxiliarAdministrativo, Código 4044, Grado 13</v>
          </cell>
          <cell r="K269">
            <v>205763</v>
          </cell>
          <cell r="L269">
            <v>8019</v>
          </cell>
          <cell r="M269" t="str">
            <v>BogotA D.C. Centro</v>
          </cell>
        </row>
        <row r="270">
          <cell r="E270">
            <v>36065276</v>
          </cell>
          <cell r="F270" t="str">
            <v>FRANCY HELENA ARTUNDUAGA NAVIA</v>
          </cell>
          <cell r="G270" t="str">
            <v>RES-2025- 
010742-6</v>
          </cell>
          <cell r="H270">
            <v>45842</v>
          </cell>
          <cell r="I270">
            <v>45894</v>
          </cell>
          <cell r="J270" t="str">
            <v xml:space="preserve"> AUXILIAR ADMINISTRATIVO, Codigo 4044, Grado 13</v>
          </cell>
          <cell r="K270">
            <v>205763</v>
          </cell>
          <cell r="L270">
            <v>8070</v>
          </cell>
          <cell r="M270" t="str">
            <v>FusagasugA</v>
          </cell>
        </row>
        <row r="271">
          <cell r="E271">
            <v>52501430</v>
          </cell>
          <cell r="F271" t="str">
            <v>SANDRA MILENA ORDONEZ BURBANO</v>
          </cell>
          <cell r="G271" t="str">
            <v>RES-2025- 
011546-6</v>
          </cell>
          <cell r="H271">
            <v>45852</v>
          </cell>
          <cell r="I271">
            <v>45891</v>
          </cell>
          <cell r="J271" t="str">
            <v>PROFESIONAL ESPECIALIZADO CÓDIGO 2028 GRADO 12</v>
          </cell>
          <cell r="K271">
            <v>207296</v>
          </cell>
          <cell r="L271">
            <v>6536</v>
          </cell>
          <cell r="M271" t="str">
            <v>BOGOTA CENTRO</v>
          </cell>
        </row>
        <row r="272">
          <cell r="E272">
            <v>1007978931</v>
          </cell>
          <cell r="F272" t="str">
            <v>DANIEL JOSE RODRIGUEZ ATHIAS</v>
          </cell>
          <cell r="G272" t="str">
            <v>RES-2025-010703-6</v>
          </cell>
          <cell r="H272">
            <v>45842</v>
          </cell>
          <cell r="I272">
            <v>45891</v>
          </cell>
          <cell r="J272" t="str">
            <v>AUXILIAR ADMINISTRATIVO CÓDIGO 4044 GRADO 13</v>
          </cell>
          <cell r="K272">
            <v>205763</v>
          </cell>
          <cell r="L272">
            <v>8190</v>
          </cell>
          <cell r="M272" t="str">
            <v>BogotA D.C. Centro</v>
          </cell>
        </row>
        <row r="273">
          <cell r="E273">
            <v>1049634722</v>
          </cell>
          <cell r="F273" t="str">
            <v>ANDRES FELIPE GONZALEZ CARO</v>
          </cell>
          <cell r="G273" t="str">
            <v>RES-2025-011543-6</v>
          </cell>
          <cell r="H273">
            <v>45852</v>
          </cell>
          <cell r="I273">
            <v>45891</v>
          </cell>
          <cell r="J273" t="str">
            <v>TÉCNICOADMINISTRATIVO, Código 3124 Grado 16</v>
          </cell>
          <cell r="K273">
            <v>203152</v>
          </cell>
          <cell r="L273">
            <v>7205</v>
          </cell>
          <cell r="M273" t="str">
            <v>BOGOTA NORTE</v>
          </cell>
        </row>
        <row r="274">
          <cell r="E274">
            <v>79962091</v>
          </cell>
          <cell r="F274" t="str">
            <v>Edwin Armando Suaza Sáenz</v>
          </cell>
          <cell r="G274" t="str">
            <v xml:space="preserve">RES-2025-011535-6  </v>
          </cell>
          <cell r="H274">
            <v>45852</v>
          </cell>
          <cell r="I274">
            <v>45891</v>
          </cell>
          <cell r="J274" t="str">
            <v>Profesional Universitario, Código 2044, Grado 10</v>
          </cell>
          <cell r="K274">
            <v>202959</v>
          </cell>
          <cell r="L274">
            <v>6766</v>
          </cell>
          <cell r="M274" t="str">
            <v>NEIVA</v>
          </cell>
        </row>
        <row r="275">
          <cell r="E275">
            <v>1093781811</v>
          </cell>
          <cell r="F275" t="str">
            <v>DAYAN ESMID ORTIZ FELIZZOLA</v>
          </cell>
          <cell r="G275" t="str">
            <v xml:space="preserve">RES-2025-010829-6  </v>
          </cell>
          <cell r="H275">
            <v>45842</v>
          </cell>
          <cell r="I275">
            <v>45891</v>
          </cell>
          <cell r="J275" t="str">
            <v>AUXILIAR ADMINISTRATIVO, Código 4044, Grado 18</v>
          </cell>
          <cell r="K275">
            <v>203139</v>
          </cell>
          <cell r="L275">
            <v>7606</v>
          </cell>
          <cell r="M275" t="str">
            <v xml:space="preserve">CUCUTA </v>
          </cell>
        </row>
        <row r="276">
          <cell r="E276">
            <v>1052401868</v>
          </cell>
          <cell r="F276" t="str">
            <v>MONICA LILIANA VARGAS ESLAVA</v>
          </cell>
          <cell r="G276" t="str">
            <v>RES-2025-010716-6</v>
          </cell>
          <cell r="H276">
            <v>45842</v>
          </cell>
          <cell r="I276">
            <v>45891</v>
          </cell>
          <cell r="J276" t="str">
            <v>AUXILIAR ADMINISTRATIVO CÓDIGO 4044 GRADO 13</v>
          </cell>
          <cell r="K276">
            <v>205763</v>
          </cell>
          <cell r="L276">
            <v>8034</v>
          </cell>
          <cell r="M276" t="str">
            <v>Santa Rosa De Viterbo</v>
          </cell>
        </row>
        <row r="277">
          <cell r="E277">
            <v>1031166267</v>
          </cell>
          <cell r="F277" t="str">
            <v>PAUBLA ANDREA PANQUEBA CANO</v>
          </cell>
          <cell r="G277" t="str">
            <v>RES-2025-010788-6</v>
          </cell>
          <cell r="H277">
            <v>45842</v>
          </cell>
          <cell r="I277">
            <v>45891</v>
          </cell>
          <cell r="J277" t="str">
            <v>Auxiliar Administrativo, Código 4044, Grado 13</v>
          </cell>
          <cell r="K277">
            <v>205763</v>
          </cell>
          <cell r="L277">
            <v>8192</v>
          </cell>
          <cell r="M277" t="str">
            <v>La Mesa</v>
          </cell>
        </row>
        <row r="278">
          <cell r="E278">
            <v>1085260081</v>
          </cell>
          <cell r="F278" t="str">
            <v>JAIRO ANDRES NUPAN PRADO</v>
          </cell>
          <cell r="G278" t="str">
            <v>RES-2025-010816-6</v>
          </cell>
          <cell r="H278">
            <v>45842</v>
          </cell>
          <cell r="I278">
            <v>45891</v>
          </cell>
          <cell r="J278" t="str">
            <v>AUXILIAR ADMINISTRATIVO, Código 4044, Grado 18</v>
          </cell>
          <cell r="K278">
            <v>203139</v>
          </cell>
          <cell r="L278">
            <v>7583</v>
          </cell>
          <cell r="M278" t="str">
            <v>Socorro</v>
          </cell>
        </row>
        <row r="279">
          <cell r="E279">
            <v>1096947714</v>
          </cell>
          <cell r="F279" t="str">
            <v>SANDRA VIVIANA PRADA CARRILLO</v>
          </cell>
          <cell r="G279" t="str">
            <v>RES-2025-010720-6</v>
          </cell>
          <cell r="H279">
            <v>45842</v>
          </cell>
          <cell r="I279">
            <v>45889</v>
          </cell>
          <cell r="J279" t="str">
            <v>AUXILIAR ADMINISTRATIVO CÓDIGO 4044 GRADO 13</v>
          </cell>
          <cell r="K279">
            <v>205763</v>
          </cell>
          <cell r="L279">
            <v>8203</v>
          </cell>
          <cell r="M279" t="str">
            <v>MAlaga</v>
          </cell>
        </row>
        <row r="280">
          <cell r="E280">
            <v>79306149</v>
          </cell>
          <cell r="F280" t="str">
            <v>MIGUEL ANGEL GONZALEZ GARCIA</v>
          </cell>
          <cell r="G280" t="str">
            <v>RES-2025-010208-6</v>
          </cell>
          <cell r="H280">
            <v>45835</v>
          </cell>
          <cell r="I280">
            <v>45889</v>
          </cell>
          <cell r="J280" t="str">
            <v>TÉCNICO OPERATIVO, Código 3132, Grado 18</v>
          </cell>
          <cell r="K280">
            <v>205801</v>
          </cell>
          <cell r="L280">
            <v>7449</v>
          </cell>
          <cell r="M280" t="str">
            <v>BOGOTA D.C. CENTRO</v>
          </cell>
        </row>
        <row r="281">
          <cell r="E281">
            <v>35421780</v>
          </cell>
          <cell r="F281" t="str">
            <v>YENNY ALEJANDRA GARNICA SUAREZ</v>
          </cell>
          <cell r="G281" t="str">
            <v>RES-2025-010084-6</v>
          </cell>
          <cell r="H281">
            <v>45834</v>
          </cell>
          <cell r="I281">
            <v>45889</v>
          </cell>
          <cell r="J281" t="str">
            <v>AUXILIAR ADMINISTRATIVO CODIGO 4044 GRADO 18</v>
          </cell>
          <cell r="K281">
            <v>203139</v>
          </cell>
          <cell r="L281">
            <v>7599</v>
          </cell>
          <cell r="M281" t="str">
            <v>BogotA D.C. CENTRO</v>
          </cell>
        </row>
        <row r="282">
          <cell r="E282">
            <v>1110465777</v>
          </cell>
          <cell r="F282" t="str">
            <v>LAURA SOFIA ORJUELA FIERRO</v>
          </cell>
          <cell r="G282" t="str">
            <v>RES-2025-010843-6</v>
          </cell>
          <cell r="H282">
            <v>45842</v>
          </cell>
          <cell r="I282">
            <v>45889</v>
          </cell>
          <cell r="J282" t="str">
            <v>PROFESIONAL UNIVERSITARIO, Código 2044, Grado 10</v>
          </cell>
          <cell r="K282">
            <v>207305</v>
          </cell>
          <cell r="L282">
            <v>6848</v>
          </cell>
          <cell r="M282" t="str">
            <v>IbaguE</v>
          </cell>
        </row>
        <row r="283">
          <cell r="E283">
            <v>63283771</v>
          </cell>
          <cell r="F283" t="str">
            <v>ANA LUCIA TARAZONA CAICEDO</v>
          </cell>
          <cell r="G283" t="str">
            <v>RES-2025-010349-6</v>
          </cell>
          <cell r="H283">
            <v>45840</v>
          </cell>
          <cell r="I283">
            <v>45890</v>
          </cell>
          <cell r="J283" t="str">
            <v>ProfesionalEspecializado código 2028 grado 16</v>
          </cell>
          <cell r="K283">
            <v>207371</v>
          </cell>
          <cell r="L283">
            <v>6386</v>
          </cell>
          <cell r="M283" t="str">
            <v>BUCARAMANGA</v>
          </cell>
        </row>
        <row r="284">
          <cell r="E284">
            <v>53076896</v>
          </cell>
          <cell r="F284" t="str">
            <v>DIANA CAMILA VASQUEZ GIRALDO</v>
          </cell>
          <cell r="G284" t="str">
            <v>RES-2025-010811-6</v>
          </cell>
          <cell r="H284">
            <v>45842</v>
          </cell>
          <cell r="I284">
            <v>45884</v>
          </cell>
          <cell r="J284" t="str">
            <v xml:space="preserve">AUXILIAR ADMINISTRATIVO, Código 4044, Grado 18 </v>
          </cell>
          <cell r="K284">
            <v>203139</v>
          </cell>
          <cell r="L284">
            <v>7622</v>
          </cell>
          <cell r="M284" t="str">
            <v>Tunja</v>
          </cell>
        </row>
        <row r="285">
          <cell r="E285">
            <v>36089729</v>
          </cell>
          <cell r="F285" t="str">
            <v>Lina del Pilar Gutiérrez Cuellar</v>
          </cell>
          <cell r="G285" t="str">
            <v xml:space="preserve">RES-2025-010088-6  </v>
          </cell>
          <cell r="H285">
            <v>45834</v>
          </cell>
          <cell r="I285">
            <v>45883</v>
          </cell>
          <cell r="J285" t="str">
            <v>Técnico Administrativo, Código 3124, Grado 16</v>
          </cell>
          <cell r="K285">
            <v>207363</v>
          </cell>
          <cell r="L285">
            <v>7294</v>
          </cell>
          <cell r="M285" t="str">
            <v>NEIVA</v>
          </cell>
        </row>
        <row r="286">
          <cell r="E286">
            <v>63366364</v>
          </cell>
          <cell r="F286" t="str">
            <v>IRENE QUIJANO HERNANDEZ</v>
          </cell>
          <cell r="G286" t="str">
            <v>RES-2025-009593-6</v>
          </cell>
          <cell r="H286">
            <v>45828</v>
          </cell>
          <cell r="I286">
            <v>45873</v>
          </cell>
          <cell r="J286" t="str">
            <v xml:space="preserve">Auxiliar Administrativo Código 4044 Grado 18 </v>
          </cell>
          <cell r="K286">
            <v>203139</v>
          </cell>
          <cell r="L286">
            <v>7626</v>
          </cell>
          <cell r="M286" t="str">
            <v>Bucaramanga</v>
          </cell>
        </row>
        <row r="287">
          <cell r="E287">
            <v>74344690</v>
          </cell>
          <cell r="F287" t="str">
            <v>JOSÉ DANIEL GONZÁLEZ DUARTE</v>
          </cell>
          <cell r="G287" t="str">
            <v>RES-2025-009556-6</v>
          </cell>
          <cell r="H287">
            <v>45828</v>
          </cell>
          <cell r="I287">
            <v>45875</v>
          </cell>
          <cell r="J287" t="str">
            <v>TécnicoOperativo, código 3132, grado 18</v>
          </cell>
          <cell r="K287">
            <v>203066</v>
          </cell>
          <cell r="L287">
            <v>7454</v>
          </cell>
          <cell r="M287" t="str">
            <v>BOGOTA D.C.</v>
          </cell>
        </row>
        <row r="288">
          <cell r="E288">
            <v>1077942118</v>
          </cell>
          <cell r="F288" t="str">
            <v>WILLIAM FERNEY ROMERO CRUZ</v>
          </cell>
          <cell r="G288" t="str">
            <v>RES-2025-009563-6</v>
          </cell>
          <cell r="H288">
            <v>45828</v>
          </cell>
          <cell r="I288">
            <v>45880</v>
          </cell>
          <cell r="J288" t="str">
            <v>ÉCNICOADMINISTRATIVO, Código 3124, Grado 16</v>
          </cell>
          <cell r="K288">
            <v>203153</v>
          </cell>
          <cell r="L288">
            <v>7281</v>
          </cell>
          <cell r="M288" t="str">
            <v>BOGOTA D.C.</v>
          </cell>
        </row>
        <row r="289">
          <cell r="E289">
            <v>79869817</v>
          </cell>
          <cell r="F289" t="str">
            <v>JOSE IGNACIO MENDOZA RINCON</v>
          </cell>
          <cell r="G289" t="str">
            <v>RES-2025-010348-6</v>
          </cell>
          <cell r="H289">
            <v>45839</v>
          </cell>
          <cell r="I289">
            <v>45890</v>
          </cell>
          <cell r="J289" t="str">
            <v xml:space="preserve">Técnico Administrativo,Código 3124, Grado 18 </v>
          </cell>
          <cell r="K289">
            <v>203037</v>
          </cell>
          <cell r="L289">
            <v>7142</v>
          </cell>
          <cell r="M289" t="str">
            <v>BOGOTA D.C.</v>
          </cell>
        </row>
        <row r="290">
          <cell r="E290">
            <v>1039622133</v>
          </cell>
          <cell r="F290" t="str">
            <v>Jaime Alberto García Maya</v>
          </cell>
          <cell r="G290" t="str">
            <v>RES-2025-012653-6</v>
          </cell>
          <cell r="H290">
            <v>45863</v>
          </cell>
          <cell r="I290">
            <v>45901</v>
          </cell>
          <cell r="J290" t="str">
            <v>ProfesionalEspecializado, Código 2028, Grado 14</v>
          </cell>
          <cell r="K290">
            <v>207340</v>
          </cell>
          <cell r="L290">
            <v>6473</v>
          </cell>
          <cell r="M290" t="str">
            <v>MEDELLIN 2</v>
          </cell>
        </row>
        <row r="291">
          <cell r="E291">
            <v>79716785</v>
          </cell>
          <cell r="F291" t="str">
            <v>HAROLD HEDER POLANIA 
CALDERON</v>
          </cell>
          <cell r="G291" t="str">
            <v>RES-2025-010795-6</v>
          </cell>
          <cell r="H291">
            <v>45842</v>
          </cell>
          <cell r="I291">
            <v>45890</v>
          </cell>
          <cell r="J291" t="str">
            <v>Profesional Universitario, Código 2044, Grado 10</v>
          </cell>
          <cell r="K291">
            <v>202934</v>
          </cell>
          <cell r="L291">
            <v>6859</v>
          </cell>
          <cell r="M291" t="str">
            <v>BOGOTA D.C.</v>
          </cell>
        </row>
        <row r="292">
          <cell r="E292">
            <v>1018445711</v>
          </cell>
          <cell r="F292" t="str">
            <v>MARIA CAMILA PERDIGON ZORRILLA</v>
          </cell>
          <cell r="G292" t="str">
            <v>RES-2025-008872-6</v>
          </cell>
          <cell r="H292">
            <v>45820</v>
          </cell>
          <cell r="I292">
            <v>45890</v>
          </cell>
          <cell r="J292" t="str">
            <v>PROFESIONAL ESPECIALIZADO, Código 2028, Grado 19</v>
          </cell>
          <cell r="K292">
            <v>209508</v>
          </cell>
          <cell r="L292">
            <v>6273</v>
          </cell>
          <cell r="M292" t="str">
            <v>BOGOTA D.C.</v>
          </cell>
        </row>
        <row r="293">
          <cell r="E293">
            <v>17589139</v>
          </cell>
          <cell r="F293" t="str">
            <v>Oscar de Jesus Berrio Loza</v>
          </cell>
          <cell r="G293" t="str">
            <v>RES-2025-010212-6</v>
          </cell>
          <cell r="H293">
            <v>45835</v>
          </cell>
          <cell r="I293">
            <v>45901</v>
          </cell>
          <cell r="J293" t="str">
            <v>Profesional 
Universitario 2044- 05</v>
          </cell>
          <cell r="K293">
            <v>207344</v>
          </cell>
          <cell r="L293">
            <v>7039</v>
          </cell>
          <cell r="M293" t="str">
            <v>ARAUCA</v>
          </cell>
        </row>
        <row r="294">
          <cell r="E294">
            <v>52783129</v>
          </cell>
          <cell r="F294" t="str">
            <v>Rubiela Orozco Gutierrez</v>
          </cell>
          <cell r="G294" t="str">
            <v>RES-2025-010715-6</v>
          </cell>
          <cell r="H294">
            <v>45842</v>
          </cell>
          <cell r="I294">
            <v>45901</v>
          </cell>
          <cell r="J294" t="str">
            <v>AUXILIARADMINISTRATIVO CÓDIGO 4044 GRADO 13</v>
          </cell>
          <cell r="K294">
            <v>205763</v>
          </cell>
          <cell r="L294">
            <v>8156</v>
          </cell>
          <cell r="M294" t="str">
            <v>Puerto LOpez</v>
          </cell>
        </row>
        <row r="295">
          <cell r="E295">
            <v>1037576054</v>
          </cell>
          <cell r="F295" t="str">
            <v xml:space="preserve"> Lina María Ramírez 
Escobar</v>
          </cell>
          <cell r="G295" t="str">
            <v>RES-2025-012654-6</v>
          </cell>
          <cell r="H295">
            <v>45863</v>
          </cell>
          <cell r="I295">
            <v>45901</v>
          </cell>
          <cell r="J295" t="str">
            <v>Profesional Especializado, Código 2028, Grado 14</v>
          </cell>
          <cell r="K295">
            <v>207340</v>
          </cell>
          <cell r="L295">
            <v>6494</v>
          </cell>
          <cell r="M295" t="str">
            <v>MEDELLIN 1</v>
          </cell>
        </row>
        <row r="296">
          <cell r="E296">
            <v>1085258326</v>
          </cell>
          <cell r="F296" t="str">
            <v>Lucien Dimitriw Calderón Bravo</v>
          </cell>
          <cell r="G296" t="str">
            <v xml:space="preserve">RES-2025-010056-6  </v>
          </cell>
          <cell r="H296">
            <v>45834</v>
          </cell>
          <cell r="I296">
            <v>45901</v>
          </cell>
          <cell r="J296" t="str">
            <v>Profesional Especializado, Código 2028, Grado 16</v>
          </cell>
          <cell r="K296">
            <v>207328</v>
          </cell>
          <cell r="L296">
            <v>6421</v>
          </cell>
          <cell r="M296" t="str">
            <v>Pasto</v>
          </cell>
        </row>
        <row r="297">
          <cell r="E297">
            <v>37082753</v>
          </cell>
          <cell r="F297" t="str">
            <v>LEIDY MARIBEL MENA GARCIA</v>
          </cell>
          <cell r="G297" t="str">
            <v>RES-2025-011875-6</v>
          </cell>
          <cell r="H297">
            <v>45901</v>
          </cell>
          <cell r="I297">
            <v>45901</v>
          </cell>
          <cell r="J297" t="str">
            <v>PROFESIONALESPECIALIZADO CÓDIGO 2028 GRADO 19</v>
          </cell>
          <cell r="K297">
            <v>202724</v>
          </cell>
          <cell r="L297">
            <v>6292</v>
          </cell>
          <cell r="M297" t="str">
            <v>PASTO</v>
          </cell>
        </row>
        <row r="298">
          <cell r="E298">
            <v>87453609</v>
          </cell>
          <cell r="F298" t="str">
            <v>EULER REMIGIO BASANTE MORA</v>
          </cell>
          <cell r="G298" t="str">
            <v>RES-2025-010696-6</v>
          </cell>
          <cell r="H298">
            <v>45842</v>
          </cell>
          <cell r="I298">
            <v>45901</v>
          </cell>
          <cell r="J298" t="str">
            <v>AUXILIAR ADMINISTRATIVO CÓDIGO 4044 GRADO 13</v>
          </cell>
          <cell r="K298">
            <v>205763</v>
          </cell>
          <cell r="L298">
            <v>8111</v>
          </cell>
          <cell r="M298" t="str">
            <v>Samaniego</v>
          </cell>
        </row>
        <row r="299">
          <cell r="E299">
            <v>1107037591</v>
          </cell>
          <cell r="F299" t="str">
            <v>LINA FERNANDA GÓMEZ DÁVILA</v>
          </cell>
          <cell r="G299" t="str">
            <v>RES-2025-011517-6</v>
          </cell>
          <cell r="H299">
            <v>45852</v>
          </cell>
          <cell r="I299">
            <v>45901</v>
          </cell>
          <cell r="J299" t="str">
            <v>ROFESIONALESPECIALIZADO CÓDIGO 2028 GRADO 19</v>
          </cell>
          <cell r="K299">
            <v>202723</v>
          </cell>
          <cell r="L299">
            <v>6281</v>
          </cell>
          <cell r="M299" t="str">
            <v>CALI</v>
          </cell>
        </row>
        <row r="300">
          <cell r="E300">
            <v>59589163</v>
          </cell>
          <cell r="F300" t="str">
            <v xml:space="preserve"> LILIANA DELGADO NACAZA</v>
          </cell>
          <cell r="G300" t="str">
            <v xml:space="preserve"> RES-2025-015489-6 </v>
          </cell>
          <cell r="H300">
            <v>45895</v>
          </cell>
          <cell r="I300">
            <v>45901</v>
          </cell>
          <cell r="J300" t="str">
            <v xml:space="preserve">AUXILIAR ADMINISTRATIVO, Código 4044, Grado 18 </v>
          </cell>
          <cell r="K300">
            <v>203139</v>
          </cell>
          <cell r="L300">
            <v>7561</v>
          </cell>
          <cell r="M300" t="str">
            <v>PopayAn</v>
          </cell>
        </row>
        <row r="301">
          <cell r="E301">
            <v>1152192204</v>
          </cell>
          <cell r="F301" t="str">
            <v>Matheus Rodríguez López</v>
          </cell>
          <cell r="G301" t="str">
            <v>RES-2025-009584-6</v>
          </cell>
          <cell r="H301">
            <v>45828</v>
          </cell>
          <cell r="I301">
            <v>45894</v>
          </cell>
          <cell r="J301" t="str">
            <v>ProfesionalEspecializado, Código 2028, Grado 12</v>
          </cell>
          <cell r="K301">
            <v>207315</v>
          </cell>
          <cell r="L301">
            <v>6563</v>
          </cell>
          <cell r="M301" t="str">
            <v>MEDELLIN</v>
          </cell>
        </row>
        <row r="302">
          <cell r="E302">
            <v>1020496974</v>
          </cell>
          <cell r="F302" t="str">
            <v>Mateo Aguirre Sanchez</v>
          </cell>
          <cell r="G302" t="str">
            <v xml:space="preserve">RES-2025-011811-6  </v>
          </cell>
          <cell r="H302">
            <v>45854</v>
          </cell>
          <cell r="I302">
            <v>45901</v>
          </cell>
          <cell r="J302" t="str">
            <v>TécnicoAdministrativo Código 3124, Grado 14</v>
          </cell>
          <cell r="K302">
            <v>203171</v>
          </cell>
          <cell r="L302">
            <v>7393</v>
          </cell>
          <cell r="M302" t="str">
            <v>MEDELLÍN</v>
          </cell>
        </row>
        <row r="303">
          <cell r="E303">
            <v>1086499059</v>
          </cell>
          <cell r="F303" t="str">
            <v>ALVARO JAVIER CUASTUMAL SALAZAR</v>
          </cell>
          <cell r="G303" t="str">
            <v>RES-2025-010699-6</v>
          </cell>
          <cell r="H303">
            <v>45842</v>
          </cell>
          <cell r="I303">
            <v>45901</v>
          </cell>
          <cell r="J303" t="str">
            <v>AUXILIAR ADMINISTRATIVO CÓDIGO 4044 GRADO 13</v>
          </cell>
          <cell r="K303">
            <v>205763</v>
          </cell>
          <cell r="L303">
            <v>8057</v>
          </cell>
          <cell r="M303" t="str">
            <v>Ipiales</v>
          </cell>
        </row>
        <row r="304">
          <cell r="E304">
            <v>29681267</v>
          </cell>
          <cell r="F304" t="str">
            <v>VIVIAN KATHERINE ARELLANO ARCILA</v>
          </cell>
          <cell r="G304" t="str">
            <v>RES-2025-011012-6</v>
          </cell>
          <cell r="H304">
            <v>45845</v>
          </cell>
          <cell r="I304">
            <v>45901</v>
          </cell>
          <cell r="J304" t="str">
            <v xml:space="preserve">UXILIARADMINISTRATIVO, Código 4044, Grado 18 </v>
          </cell>
          <cell r="K304">
            <v>203139</v>
          </cell>
          <cell r="L304">
            <v>7664</v>
          </cell>
          <cell r="M304" t="str">
            <v>Palmira</v>
          </cell>
        </row>
        <row r="305">
          <cell r="E305">
            <v>2474157</v>
          </cell>
          <cell r="F305" t="str">
            <v>YEYMER ALEXANDER CORREA CARDENAS</v>
          </cell>
          <cell r="G305" t="str">
            <v>RES-2025-010807-6</v>
          </cell>
          <cell r="H305">
            <v>45842</v>
          </cell>
          <cell r="I305">
            <v>45901</v>
          </cell>
          <cell r="J305" t="str">
            <v>AUXILIAR ADMINISTRATIVO, Código 4044, Grado 18</v>
          </cell>
          <cell r="K305">
            <v>203139</v>
          </cell>
          <cell r="L305">
            <v>7536</v>
          </cell>
          <cell r="M305" t="str">
            <v>Cartago</v>
          </cell>
        </row>
        <row r="306">
          <cell r="E306">
            <v>32244383</v>
          </cell>
          <cell r="F306" t="str">
            <v>PAULA ANDREA GÓMEZ DUQUE</v>
          </cell>
          <cell r="G306" t="str">
            <v>RES-2025-011518-6</v>
          </cell>
          <cell r="H306">
            <v>45852</v>
          </cell>
          <cell r="I306">
            <v>45894</v>
          </cell>
          <cell r="J306" t="str">
            <v>PROFESIONAL ESPECIALIZADO CÓDIGO 2028 GRADO 19</v>
          </cell>
          <cell r="K306">
            <v>202723</v>
          </cell>
          <cell r="L306">
            <v>6266</v>
          </cell>
          <cell r="M306" t="str">
            <v>MEDELLIN NORTE</v>
          </cell>
        </row>
        <row r="307">
          <cell r="E307">
            <v>87511658</v>
          </cell>
          <cell r="F307" t="str">
            <v>JOSE EDILMO REVELO RIVERA</v>
          </cell>
          <cell r="G307" t="str">
            <v>RES-2025-010859-6</v>
          </cell>
          <cell r="H307">
            <v>45842</v>
          </cell>
          <cell r="I307">
            <v>45894</v>
          </cell>
          <cell r="J307" t="str">
            <v>rofesional Universitario código 2044 Grado10</v>
          </cell>
          <cell r="K307">
            <v>207305</v>
          </cell>
          <cell r="L307">
            <v>6923</v>
          </cell>
          <cell r="M307" t="str">
            <v>Dosquebradas</v>
          </cell>
        </row>
        <row r="308">
          <cell r="E308">
            <v>1129515959</v>
          </cell>
          <cell r="F308" t="str">
            <v>DIANA CAROLINA AGUILAR ARENAS</v>
          </cell>
          <cell r="G308" t="str">
            <v>RES-2025-012621-6</v>
          </cell>
          <cell r="H308">
            <v>45863</v>
          </cell>
          <cell r="I308">
            <v>45902</v>
          </cell>
          <cell r="J308" t="str">
            <v>PROFESIONALUNIVERSITARIO Código 2044 Grado 1,</v>
          </cell>
          <cell r="K308">
            <v>207312</v>
          </cell>
          <cell r="L308">
            <v>7080</v>
          </cell>
          <cell r="M308" t="str">
            <v>BARRANQUILLA 1</v>
          </cell>
        </row>
        <row r="309">
          <cell r="E309">
            <v>36503746</v>
          </cell>
          <cell r="F309" t="str">
            <v>MAYULY CHINCHILLA TORRES</v>
          </cell>
          <cell r="G309" t="str">
            <v xml:space="preserve">RES-2025-011553-6  </v>
          </cell>
          <cell r="H309">
            <v>45852</v>
          </cell>
          <cell r="I309">
            <v>45901</v>
          </cell>
          <cell r="J309" t="str">
            <v>PROFESIONAL UNIVERSITARIO, Código 2044, Grado 5</v>
          </cell>
          <cell r="K309">
            <v>207297</v>
          </cell>
          <cell r="L309">
            <v>7006</v>
          </cell>
          <cell r="M309" t="str">
            <v>AGUACHICA</v>
          </cell>
        </row>
        <row r="310">
          <cell r="E310">
            <v>1020809205</v>
          </cell>
          <cell r="F310" t="str">
            <v>LINDA ALEJANDRA RODRIGUEZ RODRIGUEZ</v>
          </cell>
          <cell r="G310" t="str">
            <v>RES-2025-011005-6</v>
          </cell>
          <cell r="H310">
            <v>45845</v>
          </cell>
          <cell r="I310">
            <v>45894</v>
          </cell>
          <cell r="J310" t="str">
            <v>SECRETARIO EJECUTIVO, Codigo 4210, Grado
21</v>
          </cell>
          <cell r="K310">
            <v>203184</v>
          </cell>
          <cell r="L310">
            <v>8237</v>
          </cell>
          <cell r="M310" t="str">
            <v>BOGOTA D.C.</v>
          </cell>
        </row>
        <row r="311">
          <cell r="E311">
            <v>1076651428</v>
          </cell>
          <cell r="F311" t="str">
            <v xml:space="preserve"> LAURA TATIANA GUAPO VILLAMIL</v>
          </cell>
          <cell r="G311" t="str">
            <v>RES-2025-011523-6</v>
          </cell>
          <cell r="H311">
            <v>45852</v>
          </cell>
          <cell r="I311">
            <v>45894</v>
          </cell>
          <cell r="J311" t="str">
            <v>Profesional Especializado, Código 2028 Grado 16</v>
          </cell>
          <cell r="K311">
            <v>202725</v>
          </cell>
          <cell r="L311">
            <v>6366</v>
          </cell>
          <cell r="M311" t="str">
            <v>BOGOTÁ D.C.</v>
          </cell>
        </row>
        <row r="312">
          <cell r="E312">
            <v>8853590</v>
          </cell>
          <cell r="F312" t="str">
            <v>OSCAR SEGUNDO JULIO JULIO</v>
          </cell>
          <cell r="G312" t="str">
            <v>RES-2025-010833-6</v>
          </cell>
          <cell r="H312">
            <v>45842</v>
          </cell>
          <cell r="I312">
            <v>45901</v>
          </cell>
          <cell r="J312" t="str">
            <v>TÉCNICOADMINISTRATIVO, Código 3124, Grado 16</v>
          </cell>
          <cell r="K312">
            <v>203161</v>
          </cell>
          <cell r="L312">
            <v>7287</v>
          </cell>
          <cell r="M312" t="str">
            <v>BOGOTA D.C.</v>
          </cell>
        </row>
        <row r="313">
          <cell r="E313">
            <v>18011245</v>
          </cell>
          <cell r="F313" t="str">
            <v>CARLOS ANDRÉS OCHOA FLÓREZ</v>
          </cell>
          <cell r="G313" t="str">
            <v>RES-2025-012639-6</v>
          </cell>
          <cell r="H313">
            <v>45863</v>
          </cell>
          <cell r="I313">
            <v>45902</v>
          </cell>
          <cell r="J313" t="str">
            <v>PROFESIONAL UNIVERSITARIOCódigo 2044 Grado 1</v>
          </cell>
          <cell r="K313">
            <v>207321</v>
          </cell>
          <cell r="L313">
            <v>7106</v>
          </cell>
          <cell r="M313" t="str">
            <v>POPAYAN 2</v>
          </cell>
        </row>
        <row r="314">
          <cell r="E314">
            <v>25707989</v>
          </cell>
          <cell r="F314" t="str">
            <v>MARYLIM GARZON VELASCO</v>
          </cell>
          <cell r="G314" t="str">
            <v>RES-2025-010822-6</v>
          </cell>
          <cell r="H314">
            <v>45842</v>
          </cell>
          <cell r="I314">
            <v>45902</v>
          </cell>
          <cell r="J314" t="str">
            <v>AUXILIARADMINISTRATIVO, Código 4044, Grado 18</v>
          </cell>
          <cell r="K314">
            <v>203139</v>
          </cell>
          <cell r="L314">
            <v>7568</v>
          </cell>
          <cell r="M314" t="str">
            <v>PopayAn</v>
          </cell>
        </row>
        <row r="315">
          <cell r="E315">
            <v>1002859837</v>
          </cell>
          <cell r="F315" t="str">
            <v>WILLIAN DORADO PAPAMIJA</v>
          </cell>
          <cell r="G315" t="str">
            <v>RES-2025-011014-6</v>
          </cell>
          <cell r="H315">
            <v>45845</v>
          </cell>
          <cell r="I315">
            <v>45903</v>
          </cell>
          <cell r="J315" t="str">
            <v>Auxiliar Administrativo código 4044 Grado 18</v>
          </cell>
          <cell r="K315">
            <v>203139</v>
          </cell>
          <cell r="L315">
            <v>7657</v>
          </cell>
          <cell r="M315" t="str">
            <v>Cartago</v>
          </cell>
        </row>
        <row r="316">
          <cell r="E316">
            <v>1151950852</v>
          </cell>
          <cell r="F316" t="str">
            <v>Jordan Jhoan PeñaCastillo</v>
          </cell>
          <cell r="G316" t="str">
            <v xml:space="preserve">RES-2025-011814-6  </v>
          </cell>
          <cell r="H316">
            <v>45854</v>
          </cell>
          <cell r="I316">
            <v>45903</v>
          </cell>
          <cell r="J316" t="str">
            <v>Técnico Administrativo Código 3124, Grado 14</v>
          </cell>
          <cell r="K316">
            <v>203171</v>
          </cell>
          <cell r="L316">
            <v>7354</v>
          </cell>
          <cell r="M316" t="str">
            <v>CALI</v>
          </cell>
        </row>
        <row r="317">
          <cell r="E317">
            <v>1112768644</v>
          </cell>
          <cell r="F317" t="str">
            <v>OSCAR FABIAN HERRERA POSADA</v>
          </cell>
          <cell r="G317" t="str">
            <v>RES-2025-010712-6</v>
          </cell>
          <cell r="H317">
            <v>45842</v>
          </cell>
          <cell r="I317">
            <v>45902</v>
          </cell>
          <cell r="J317" t="str">
            <v>AUXILIAR ADMINISTRATIVO CÓDIGO 4044 GRADO 13</v>
          </cell>
          <cell r="K317">
            <v>205763</v>
          </cell>
          <cell r="L317">
            <v>8175</v>
          </cell>
          <cell r="M317" t="str">
            <v>Cartago</v>
          </cell>
        </row>
        <row r="318">
          <cell r="E318">
            <v>52779151</v>
          </cell>
          <cell r="F318" t="str">
            <v>VIVIANA GUTIERREZ MORALES</v>
          </cell>
          <cell r="G318" t="str">
            <v>RES-2025-007249-6</v>
          </cell>
          <cell r="H318">
            <v>45800</v>
          </cell>
          <cell r="I318">
            <v>45894</v>
          </cell>
          <cell r="J318" t="str">
            <v>Profesional Especializado Código 2028 Grado 14</v>
          </cell>
          <cell r="K318">
            <v>200915</v>
          </cell>
          <cell r="L318">
            <v>6460</v>
          </cell>
          <cell r="M318" t="str">
            <v>BOGOTA D.C.</v>
          </cell>
        </row>
        <row r="319">
          <cell r="E319">
            <v>3143180</v>
          </cell>
          <cell r="F319" t="str">
            <v>EDGAR ALFONSO LOZANO IZQUIERDO</v>
          </cell>
          <cell r="G319" t="str">
            <v>RES-2025-009864-6</v>
          </cell>
          <cell r="H319">
            <v>45863</v>
          </cell>
          <cell r="I319">
            <v>45901</v>
          </cell>
          <cell r="J319" t="str">
            <v>PROFESIONALESPECIALIZADO, Código 2028, Grado 19</v>
          </cell>
          <cell r="K319">
            <v>207349</v>
          </cell>
          <cell r="L319">
            <v>6284</v>
          </cell>
          <cell r="M319" t="str">
            <v>BOGOTA D.C. CENTRO</v>
          </cell>
        </row>
        <row r="320">
          <cell r="E320">
            <v>1016035272</v>
          </cell>
          <cell r="F320" t="str">
            <v>ESTEFANIA CLAVIJO MURCIA</v>
          </cell>
          <cell r="G320" t="str">
            <v>RES-2025-010680-6</v>
          </cell>
          <cell r="H320">
            <v>45842</v>
          </cell>
          <cell r="I320">
            <v>45888</v>
          </cell>
          <cell r="J320" t="str">
            <v>Profesional Universitario código2044 grado 10</v>
          </cell>
          <cell r="K320">
            <v>202957</v>
          </cell>
          <cell r="L320">
            <v>6919</v>
          </cell>
          <cell r="M320" t="str">
            <v>BOGOTA D.C.</v>
          </cell>
        </row>
        <row r="321">
          <cell r="E321">
            <v>79495715</v>
          </cell>
          <cell r="F321" t="str">
            <v>HERNAN CORTES CUMACO</v>
          </cell>
          <cell r="G321" t="str">
            <v>RES-2025-008592-6</v>
          </cell>
          <cell r="H321">
            <v>45818</v>
          </cell>
          <cell r="I321">
            <v>45875</v>
          </cell>
          <cell r="J321" t="str">
            <v xml:space="preserve">TÉCNICO OPERATIVO, Código 3132, Grado 16 </v>
          </cell>
          <cell r="K321">
            <v>203064</v>
          </cell>
          <cell r="L321">
            <v>7507</v>
          </cell>
          <cell r="M321" t="str">
            <v>BOGOTA D.C.</v>
          </cell>
        </row>
        <row r="322">
          <cell r="E322">
            <v>1057570237</v>
          </cell>
          <cell r="F322" t="str">
            <v>YENNY CAROLINA CIFUENTES  ORTIZ</v>
          </cell>
          <cell r="G322" t="str">
            <v>RES-2025-009596-6</v>
          </cell>
          <cell r="H322">
            <v>45832</v>
          </cell>
          <cell r="I322">
            <v>45894</v>
          </cell>
          <cell r="J322" t="str">
            <v>ProfesionalEspecializado Código 2028, Grado 12</v>
          </cell>
          <cell r="K322">
            <v>202733</v>
          </cell>
          <cell r="L322">
            <v>6550</v>
          </cell>
          <cell r="M322" t="str">
            <v>BOGOTA D.C.</v>
          </cell>
        </row>
        <row r="323">
          <cell r="E323">
            <v>80172234</v>
          </cell>
          <cell r="F323" t="str">
            <v>JORGE ALBERTO FORERO ALARCON</v>
          </cell>
          <cell r="G323" t="str">
            <v>RES-2025-010665-6</v>
          </cell>
          <cell r="H323">
            <v>45842</v>
          </cell>
          <cell r="I323">
            <v>45888</v>
          </cell>
          <cell r="J323" t="str">
            <v>PROFESIONAL ESPECIALIZADO, Código 2028,Grado 16</v>
          </cell>
          <cell r="K323">
            <v>201101</v>
          </cell>
          <cell r="L323">
            <v>6440</v>
          </cell>
          <cell r="M323" t="str">
            <v>BOGOTA D.C.</v>
          </cell>
        </row>
        <row r="324">
          <cell r="E324">
            <v>1069488019</v>
          </cell>
          <cell r="F324" t="str">
            <v>JOSE ALFREDO JIMENEZ TIRADO</v>
          </cell>
          <cell r="G324" t="str">
            <v xml:space="preserve">RES-2025-010203-6 </v>
          </cell>
          <cell r="H324">
            <v>45835</v>
          </cell>
          <cell r="I324">
            <v>45888</v>
          </cell>
          <cell r="J324" t="str">
            <v>Tecnico Administrativo, Codigo 3124 Grade 18</v>
          </cell>
          <cell r="L324">
            <v>7131</v>
          </cell>
        </row>
        <row r="325">
          <cell r="E325">
            <v>39674631</v>
          </cell>
          <cell r="F325" t="str">
            <v>CLAUDIA PATRICIA RODRIGUEZ MARROQUIN</v>
          </cell>
          <cell r="G325" t="str">
            <v>RES-2025-008318-6</v>
          </cell>
          <cell r="H325">
            <v>45814</v>
          </cell>
          <cell r="I325">
            <v>45901</v>
          </cell>
          <cell r="J325" t="str">
            <v>Profesional Universitario	2044	10</v>
          </cell>
          <cell r="L325">
            <v>6966</v>
          </cell>
        </row>
        <row r="326">
          <cell r="E326">
            <v>40398873</v>
          </cell>
          <cell r="F326" t="str">
            <v>Silvia Cristina Hernandez Pena</v>
          </cell>
          <cell r="G326" t="str">
            <v>RES-2025-010851-6</v>
          </cell>
          <cell r="H326">
            <v>45842</v>
          </cell>
          <cell r="I326">
            <v>45891</v>
          </cell>
          <cell r="J326" t="str">
            <v>Profesional Universitario	2044	10</v>
          </cell>
          <cell r="L326">
            <v>6783</v>
          </cell>
        </row>
        <row r="327">
          <cell r="E327" t="str">
            <v>Add -SEP</v>
          </cell>
          <cell r="F327" t="str">
            <v>Add -SEP</v>
          </cell>
          <cell r="G327" t="str">
            <v>Add -SEP</v>
          </cell>
          <cell r="H327" t="str">
            <v>Add -SEP</v>
          </cell>
          <cell r="I327" t="str">
            <v>Add -SEP</v>
          </cell>
          <cell r="J327" t="str">
            <v>Add -SEP</v>
          </cell>
          <cell r="K327" t="str">
            <v>Add -SEP</v>
          </cell>
          <cell r="L327" t="str">
            <v>Add -SEP</v>
          </cell>
          <cell r="M327" t="str">
            <v>Add -SEP</v>
          </cell>
        </row>
        <row r="328">
          <cell r="E328">
            <v>51695980</v>
          </cell>
          <cell r="F328" t="str">
            <v>MARIA PATRICIA SANTIS 
MARTINEZ</v>
          </cell>
          <cell r="G328" t="str">
            <v>RES-2025-010353-6</v>
          </cell>
          <cell r="H328">
            <v>45840</v>
          </cell>
          <cell r="I328">
            <v>45883</v>
          </cell>
          <cell r="J328" t="str">
            <v xml:space="preserve"> Profesional Especializado Codigo 2028 Grado 16</v>
          </cell>
          <cell r="K328">
            <v>207371</v>
          </cell>
          <cell r="L328">
            <v>6424</v>
          </cell>
          <cell r="M328" t="str">
            <v>BARRANQUILLA</v>
          </cell>
        </row>
        <row r="329">
          <cell r="E329">
            <v>1013637569</v>
          </cell>
          <cell r="F329" t="str">
            <v>Juan Felipe Saldana Cuellar</v>
          </cell>
          <cell r="G329" t="str">
            <v xml:space="preserve"> RES-2025-010206-6</v>
          </cell>
          <cell r="H329">
            <v>45834</v>
          </cell>
          <cell r="I329">
            <v>45888</v>
          </cell>
          <cell r="J329" t="str">
            <v>Tecnico Administrative, Codigo 3124, Grado 14,</v>
          </cell>
          <cell r="K329">
            <v>203179</v>
          </cell>
          <cell r="L329">
            <v>7391</v>
          </cell>
          <cell r="M329" t="str">
            <v>BOGOTA D.C.</v>
          </cell>
        </row>
        <row r="330">
          <cell r="E330">
            <v>80814804</v>
          </cell>
          <cell r="F330" t="str">
            <v>JUAN PABLO MARTINEZ MARTINEZ</v>
          </cell>
          <cell r="G330" t="str">
            <v xml:space="preserve">RES-2025-010199-6
</v>
          </cell>
          <cell r="H330">
            <v>45835</v>
          </cell>
          <cell r="I330">
            <v>45888</v>
          </cell>
          <cell r="J330" t="str">
            <v>Profesional Especializado 2028-12</v>
          </cell>
          <cell r="K330">
            <v>202758</v>
          </cell>
          <cell r="L330">
            <v>6656</v>
          </cell>
          <cell r="M330" t="str">
            <v>BOGOTA D.C.</v>
          </cell>
        </row>
        <row r="331">
          <cell r="E331">
            <v>80128117</v>
          </cell>
          <cell r="F331" t="str">
            <v>HAROLD ANDREY ACEVEDO JIMENEZ</v>
          </cell>
          <cell r="G331" t="str">
            <v>RES-2025-011010-6</v>
          </cell>
          <cell r="H331">
            <v>45845</v>
          </cell>
          <cell r="I331">
            <v>45888</v>
          </cell>
          <cell r="J331" t="str">
            <v>Tecnico Operativo 3132-16</v>
          </cell>
          <cell r="K331">
            <v>203064</v>
          </cell>
          <cell r="L331">
            <v>7498</v>
          </cell>
          <cell r="M331" t="str">
            <v>BOGOTA D.C.</v>
          </cell>
        </row>
        <row r="332">
          <cell r="E332">
            <v>1026261498</v>
          </cell>
          <cell r="F332" t="str">
            <v>DIANA ROCIO LOZANO DUARTE</v>
          </cell>
          <cell r="G332" t="str">
            <v>RES-2025-010066-6</v>
          </cell>
          <cell r="H332">
            <v>45834</v>
          </cell>
          <cell r="I332">
            <v>45888</v>
          </cell>
          <cell r="J332" t="str">
            <v>Profesional Especializado 2028-16</v>
          </cell>
          <cell r="K332">
            <v>207328</v>
          </cell>
          <cell r="L332">
            <v>6431</v>
          </cell>
          <cell r="M332" t="str">
            <v>Santa Marta</v>
          </cell>
        </row>
        <row r="333">
          <cell r="E333">
            <v>37578026</v>
          </cell>
          <cell r="F333" t="str">
            <v>LUISA FERNANDA BARBOSA BARROS</v>
          </cell>
          <cell r="G333" t="str">
            <v>RES-2025-010052-6</v>
          </cell>
          <cell r="H333">
            <v>45834</v>
          </cell>
          <cell r="I333">
            <v>45889</v>
          </cell>
          <cell r="J333" t="str">
            <v>Auxiliar
Administrativo Código 4044 Grado 18</v>
          </cell>
          <cell r="K333">
            <v>203139</v>
          </cell>
          <cell r="L333">
            <v>7695</v>
          </cell>
          <cell r="M333" t="str">
            <v>SopetrAn</v>
          </cell>
        </row>
        <row r="334">
          <cell r="E334">
            <v>43745604</v>
          </cell>
          <cell r="F334" t="str">
            <v>PAULA ANDREA VALENCIA MUNOZ</v>
          </cell>
          <cell r="G334" t="str">
            <v>RES-2025-012662-6</v>
          </cell>
          <cell r="H334">
            <v>45863</v>
          </cell>
          <cell r="I334">
            <v>45890</v>
          </cell>
          <cell r="J334" t="str">
            <v xml:space="preserve"> Profesional Especializado Codigo 2028 Grado 16</v>
          </cell>
          <cell r="K334">
            <v>207341</v>
          </cell>
          <cell r="L334">
            <v>6375</v>
          </cell>
          <cell r="M334" t="str">
            <v>BARRANQUILLA</v>
          </cell>
        </row>
        <row r="335">
          <cell r="E335">
            <v>9021563</v>
          </cell>
          <cell r="F335" t="str">
            <v>YAIR BERNARDO LEAL GUERRA</v>
          </cell>
          <cell r="G335" t="str">
            <v>RES-2025-011537-6</v>
          </cell>
          <cell r="H335">
            <v>45852</v>
          </cell>
          <cell r="I335">
            <v>45891</v>
          </cell>
          <cell r="J335" t="str">
            <v>AUXILIAR ADMINISTRATIVO, Código 4044, Grado 13</v>
          </cell>
          <cell r="K335">
            <v>203141</v>
          </cell>
          <cell r="L335">
            <v>8059</v>
          </cell>
          <cell r="M335" t="str">
            <v>BARRANQUILLA</v>
          </cell>
        </row>
        <row r="336">
          <cell r="E336">
            <v>1085919660</v>
          </cell>
          <cell r="F336" t="str">
            <v>MARLON ANDRES ORTEGA ARISTIZABAL</v>
          </cell>
          <cell r="G336" t="str">
            <v>RES-2025-010799-6</v>
          </cell>
          <cell r="H336">
            <v>45842</v>
          </cell>
          <cell r="I336">
            <v>45891</v>
          </cell>
          <cell r="J336" t="str">
            <v>Profesional Universitario 2044-10</v>
          </cell>
          <cell r="K336">
            <v>202934</v>
          </cell>
          <cell r="L336">
            <v>6854</v>
          </cell>
          <cell r="M336" t="str">
            <v>BOGOTA D.C.</v>
          </cell>
        </row>
        <row r="337">
          <cell r="E337">
            <v>1005568299</v>
          </cell>
          <cell r="F337" t="str">
            <v>MARTIN ELIAS FUENTES RAMOS</v>
          </cell>
          <cell r="G337" t="str">
            <v>RES-2025-010734-6</v>
          </cell>
          <cell r="H337">
            <v>45842</v>
          </cell>
          <cell r="I337">
            <v>45894</v>
          </cell>
          <cell r="J337" t="str">
            <v>Auxiliar Administrativo 4044-13</v>
          </cell>
          <cell r="K337">
            <v>205763</v>
          </cell>
          <cell r="L337">
            <v>8189</v>
          </cell>
          <cell r="M337" t="str">
            <v>Rionegro</v>
          </cell>
        </row>
        <row r="338">
          <cell r="E338">
            <v>43912610</v>
          </cell>
          <cell r="F338" t="str">
            <v>DINA SARAY URAN</v>
          </cell>
          <cell r="G338" t="str">
            <v>RES-2025-010808-6</v>
          </cell>
          <cell r="H338">
            <v>45842</v>
          </cell>
          <cell r="I338">
            <v>45901</v>
          </cell>
          <cell r="J338" t="str">
            <v>Auxiliar
Administrativo Código 4044 Grado 18</v>
          </cell>
          <cell r="K338">
            <v>203139</v>
          </cell>
          <cell r="L338">
            <v>7558</v>
          </cell>
          <cell r="M338" t="str">
            <v>MedellIn NORTE</v>
          </cell>
        </row>
        <row r="339">
          <cell r="E339">
            <v>1110442064</v>
          </cell>
          <cell r="F339" t="str">
            <v xml:space="preserve">LISETH DANIELA SANCHEZ LOPEZ </v>
          </cell>
          <cell r="G339" t="str">
            <v>RES-2025-010723</v>
          </cell>
          <cell r="H339">
            <v>45842</v>
          </cell>
          <cell r="I339">
            <v>45901</v>
          </cell>
          <cell r="J339" t="str">
            <v>AUXILIAR ADMINISTRATIVO, Código 4044, Grado 13</v>
          </cell>
          <cell r="K339">
            <v>205763</v>
          </cell>
          <cell r="L339">
            <v>8007</v>
          </cell>
          <cell r="M339" t="str">
            <v>BogotA D.C. Sur</v>
          </cell>
        </row>
        <row r="340">
          <cell r="E340">
            <v>1104705940</v>
          </cell>
          <cell r="F340" t="str">
            <v>Braian Orlando Vallejo López</v>
          </cell>
          <cell r="G340" t="str">
            <v>RES-2025-013000-6</v>
          </cell>
          <cell r="H340">
            <v>45867</v>
          </cell>
          <cell r="I340">
            <v>45901</v>
          </cell>
          <cell r="J340" t="str">
            <v>Profestonal
Universitario, Codigo 2044, Grado 5</v>
          </cell>
          <cell r="K340">
            <v>207325</v>
          </cell>
          <cell r="L340">
            <v>7003</v>
          </cell>
          <cell r="M340" t="str">
            <v>IBAGUE</v>
          </cell>
        </row>
        <row r="341">
          <cell r="E341">
            <v>1065010939</v>
          </cell>
          <cell r="F341" t="str">
            <v>DANIELA RODRIGUEZ BUELVAS</v>
          </cell>
          <cell r="G341" t="str">
            <v>RES-2025-010779-6</v>
          </cell>
          <cell r="H341">
            <v>45842</v>
          </cell>
          <cell r="I341">
            <v>45901</v>
          </cell>
          <cell r="J341" t="str">
            <v>AUXILIAR ADMINISTRATIVO, Código 4044, Grado 13</v>
          </cell>
          <cell r="K341">
            <v>205763</v>
          </cell>
          <cell r="L341">
            <v>7999</v>
          </cell>
          <cell r="M341" t="str">
            <v>Caucasia</v>
          </cell>
        </row>
        <row r="342">
          <cell r="E342">
            <v>1111203933</v>
          </cell>
          <cell r="F342" t="str">
            <v>DANIELA MEZA RIOS</v>
          </cell>
          <cell r="G342" t="str">
            <v>RES-2025-010735-6</v>
          </cell>
          <cell r="H342">
            <v>45842</v>
          </cell>
          <cell r="I342">
            <v>45901</v>
          </cell>
          <cell r="J342" t="str">
            <v>AUXILIAR ADMINISTRATIVO, Código 4044, Grado 13</v>
          </cell>
          <cell r="K342">
            <v>205763</v>
          </cell>
          <cell r="L342">
            <v>8158</v>
          </cell>
          <cell r="M342" t="str">
            <v>Fresno</v>
          </cell>
        </row>
        <row r="343">
          <cell r="E343">
            <v>1192924578</v>
          </cell>
          <cell r="F343" t="str">
            <v>Daniel Vallejo Serna</v>
          </cell>
          <cell r="G343" t="str">
            <v>RES-2025-
011011-6</v>
          </cell>
          <cell r="H343">
            <v>45845</v>
          </cell>
          <cell r="I343">
            <v>45901</v>
          </cell>
          <cell r="J343" t="str">
            <v>Tecnico Administrative, Codigo 3124, Grado 14,</v>
          </cell>
          <cell r="L343">
            <v>7327</v>
          </cell>
          <cell r="M343" t="str">
            <v>BOGOTA D.C.</v>
          </cell>
        </row>
        <row r="344">
          <cell r="E344">
            <v>53134041</v>
          </cell>
          <cell r="F344" t="str">
            <v>DIANA MARCELA VARGAS CRUZ</v>
          </cell>
          <cell r="G344" t="str">
            <v>RES-2025-010344-6</v>
          </cell>
          <cell r="H344">
            <v>45839</v>
          </cell>
          <cell r="I344">
            <v>45901</v>
          </cell>
          <cell r="J344" t="str">
            <v>Tecnico Administrative, Codigo 3124, Grado 18</v>
          </cell>
          <cell r="L344">
            <v>7175</v>
          </cell>
          <cell r="M344" t="str">
            <v>BOGOTA D.C.</v>
          </cell>
        </row>
        <row r="345">
          <cell r="E345">
            <v>1023864279</v>
          </cell>
          <cell r="F345" t="str">
            <v>OSCAR ANDRES CASTELLANOS HERRERA</v>
          </cell>
          <cell r="G345" t="str">
            <v>RES-2025-020681-6</v>
          </cell>
          <cell r="H345">
            <v>45842</v>
          </cell>
          <cell r="I345">
            <v>45901</v>
          </cell>
          <cell r="J345" t="str">
            <v xml:space="preserve">o PROFESIONAL UNIVERSITARIO, Codigo 2044, Grad 10, </v>
          </cell>
          <cell r="L345">
            <v>6872</v>
          </cell>
          <cell r="M345" t="str">
            <v>BOGOTA D.C.</v>
          </cell>
        </row>
        <row r="346">
          <cell r="E346">
            <v>79973563</v>
          </cell>
          <cell r="F346" t="str">
            <v>JUAN GABRIEL MESA CAMARGO</v>
          </cell>
          <cell r="G346" t="str">
            <v>RES-2025-008359-6</v>
          </cell>
          <cell r="H346">
            <v>45814</v>
          </cell>
          <cell r="I346">
            <v>45901</v>
          </cell>
          <cell r="J346" t="str">
            <v>AUXILIAR ADMINISTRATIVO, Codigo 4044,</v>
          </cell>
          <cell r="L346">
            <v>7904</v>
          </cell>
          <cell r="M346" t="str">
            <v>BOGOTA D.C.</v>
          </cell>
        </row>
        <row r="347">
          <cell r="E347">
            <v>1012383246</v>
          </cell>
          <cell r="F347" t="str">
            <v>MARIA ANGELICA ARCE ROJAS</v>
          </cell>
          <cell r="G347" t="str">
            <v xml:space="preserve">RES-2025-
010477-6 </v>
          </cell>
          <cell r="H347">
            <v>45841</v>
          </cell>
          <cell r="I347">
            <v>45901</v>
          </cell>
          <cell r="J347" t="str">
            <v>TECNICO ADMINISTRATIVO, Codigo 3124, Grade 16,</v>
          </cell>
          <cell r="L347">
            <v>7190</v>
          </cell>
          <cell r="M347" t="str">
            <v>BOGOTA D.C.</v>
          </cell>
        </row>
        <row r="348">
          <cell r="E348">
            <v>1020749979</v>
          </cell>
          <cell r="F348" t="str">
            <v>ANDERSON GELACIO RODRIGUEZ</v>
          </cell>
          <cell r="G348" t="str">
            <v>RES-2025-011519-6</v>
          </cell>
          <cell r="H348">
            <v>45852</v>
          </cell>
          <cell r="I348">
            <v>45901</v>
          </cell>
          <cell r="J348" t="str">
            <v>Profesional Especializado 2028-19</v>
          </cell>
          <cell r="K348">
            <v>202723</v>
          </cell>
          <cell r="L348">
            <v>6290</v>
          </cell>
          <cell r="M348" t="str">
            <v>BOGOTA CENTRO</v>
          </cell>
        </row>
        <row r="349">
          <cell r="E349">
            <v>66855374</v>
          </cell>
          <cell r="F349" t="str">
            <v>PATRICIA SANCHEZ MONTERO</v>
          </cell>
          <cell r="G349" t="str">
            <v>RES-2025-011529-6</v>
          </cell>
          <cell r="H349">
            <v>45852</v>
          </cell>
          <cell r="I349">
            <v>45901</v>
          </cell>
          <cell r="J349" t="str">
            <v>Profesional Especializado 2028-16</v>
          </cell>
          <cell r="K349">
            <v>202726</v>
          </cell>
          <cell r="L349">
            <v>6439</v>
          </cell>
          <cell r="M349" t="str">
            <v>BOGOTÁ D.C.</v>
          </cell>
        </row>
        <row r="350">
          <cell r="E350">
            <v>79835413</v>
          </cell>
          <cell r="F350" t="str">
            <v>OSCAR JAVIER GOMEZ BARRERA</v>
          </cell>
          <cell r="G350" t="str">
            <v>RES-2025-010791-6</v>
          </cell>
          <cell r="H350">
            <v>45842</v>
          </cell>
          <cell r="I350">
            <v>45901</v>
          </cell>
          <cell r="J350" t="str">
            <v>Profesional Especializado 2028-12</v>
          </cell>
          <cell r="K350">
            <v>202746</v>
          </cell>
          <cell r="L350">
            <v>6593</v>
          </cell>
          <cell r="M350" t="str">
            <v>BOGOTA D.C.</v>
          </cell>
        </row>
        <row r="351">
          <cell r="E351">
            <v>1020787568</v>
          </cell>
          <cell r="F351" t="str">
            <v>PAULA ANDREA BOHORQUEZ CALA</v>
          </cell>
          <cell r="G351" t="str">
            <v>RES-2025-009729-6</v>
          </cell>
          <cell r="H351">
            <v>45832</v>
          </cell>
          <cell r="I351">
            <v>45901</v>
          </cell>
          <cell r="J351" t="str">
            <v>Profesional Especializado 2028-12</v>
          </cell>
          <cell r="K351">
            <v>202752</v>
          </cell>
          <cell r="L351">
            <v>6535</v>
          </cell>
          <cell r="M351" t="str">
            <v>BOGOTA D.C.</v>
          </cell>
        </row>
        <row r="352">
          <cell r="E352">
            <v>1030641724</v>
          </cell>
          <cell r="F352" t="str">
            <v>LAURA NATHALIA CARDENAS JIMENEZ</v>
          </cell>
          <cell r="G352" t="str">
            <v>RES-2025-008360-6</v>
          </cell>
          <cell r="H352">
            <v>45814</v>
          </cell>
          <cell r="I352">
            <v>45901</v>
          </cell>
          <cell r="J352" t="str">
            <v>Profesional Especializado 2028-16</v>
          </cell>
          <cell r="K352">
            <v>202756</v>
          </cell>
          <cell r="L352">
            <v>6426</v>
          </cell>
          <cell r="M352" t="str">
            <v>BOGOTA D.C.</v>
          </cell>
        </row>
        <row r="353">
          <cell r="E353">
            <v>1065916257</v>
          </cell>
          <cell r="F353" t="str">
            <v>HENRY EDUARDO PEREZ CUETO</v>
          </cell>
          <cell r="G353" t="str">
            <v>RES-2025-010711-6</v>
          </cell>
          <cell r="H353">
            <v>45842</v>
          </cell>
          <cell r="I353">
            <v>45901</v>
          </cell>
          <cell r="J353" t="str">
            <v>Auxiliar Administrativo 4044-13</v>
          </cell>
          <cell r="K353">
            <v>205763</v>
          </cell>
          <cell r="L353">
            <v>8118</v>
          </cell>
          <cell r="M353" t="str">
            <v>Aguachica</v>
          </cell>
        </row>
        <row r="354">
          <cell r="E354">
            <v>88271581</v>
          </cell>
          <cell r="F354" t="str">
            <v>JUAN BAUTISTA BERMUDEZ PRIMISIERO</v>
          </cell>
          <cell r="G354" t="str">
            <v>RES-2025-010748-6</v>
          </cell>
          <cell r="H354">
            <v>45842</v>
          </cell>
          <cell r="I354">
            <v>45901</v>
          </cell>
          <cell r="J354" t="str">
            <v>Auxiliar Administrativo 4044-13</v>
          </cell>
          <cell r="K354">
            <v>205763</v>
          </cell>
          <cell r="L354">
            <v>8139</v>
          </cell>
          <cell r="M354" t="str">
            <v>Zapatoca</v>
          </cell>
        </row>
        <row r="355">
          <cell r="E355">
            <v>31307055</v>
          </cell>
          <cell r="F355" t="str">
            <v>LUCIA KATHERINE GARZON AVILA</v>
          </cell>
          <cell r="G355" t="str">
            <v>RES-2025-011860-6</v>
          </cell>
          <cell r="H355">
            <v>45855</v>
          </cell>
          <cell r="I355">
            <v>45901</v>
          </cell>
          <cell r="J355" t="str">
            <v>Auxiliar Administrativo 4044-18</v>
          </cell>
          <cell r="K355">
            <v>203142</v>
          </cell>
          <cell r="L355">
            <v>7600</v>
          </cell>
          <cell r="M355" t="str">
            <v>BOGOTÁ D.C.</v>
          </cell>
        </row>
        <row r="356">
          <cell r="E356">
            <v>1047481909</v>
          </cell>
          <cell r="F356" t="str">
            <v>LISSETH ANDREA MERCADO SENIOR</v>
          </cell>
          <cell r="G356" t="str">
            <v>RES-2025-010690-6</v>
          </cell>
          <cell r="H356">
            <v>45842</v>
          </cell>
          <cell r="I356">
            <v>45901</v>
          </cell>
          <cell r="J356" t="str">
            <v>Auxiliar Administrativo 4044-13</v>
          </cell>
          <cell r="K356">
            <v>205763</v>
          </cell>
          <cell r="L356">
            <v>8039</v>
          </cell>
          <cell r="M356" t="str">
            <v>El Carmen De BolIvar</v>
          </cell>
        </row>
        <row r="357">
          <cell r="E357">
            <v>91508886</v>
          </cell>
          <cell r="F357" t="str">
            <v>ALEJANDRO SANTOS TELLO</v>
          </cell>
          <cell r="G357" t="str">
            <v>RES-2025-010713-6</v>
          </cell>
          <cell r="H357">
            <v>45842</v>
          </cell>
          <cell r="I357">
            <v>45901</v>
          </cell>
          <cell r="J357" t="str">
            <v>Auxiliar Administrativo 4044-13</v>
          </cell>
          <cell r="K357">
            <v>205763</v>
          </cell>
          <cell r="L357">
            <v>8003</v>
          </cell>
          <cell r="M357" t="str">
            <v>BogotA D.C. Centro</v>
          </cell>
        </row>
        <row r="358">
          <cell r="E358">
            <v>1053612450</v>
          </cell>
          <cell r="F358" t="str">
            <v>ADRIANA FERNANDA ALFONSO MOLANO</v>
          </cell>
          <cell r="G358" t="str">
            <v>RES-2025-010727-6</v>
          </cell>
          <cell r="H358">
            <v>45842</v>
          </cell>
          <cell r="I358">
            <v>45901</v>
          </cell>
          <cell r="J358" t="str">
            <v>Auxiliar Administrativo 4044-13</v>
          </cell>
          <cell r="K358">
            <v>205763</v>
          </cell>
          <cell r="L358">
            <v>8028</v>
          </cell>
          <cell r="M358" t="str">
            <v>MoniquirA</v>
          </cell>
        </row>
        <row r="359">
          <cell r="E359">
            <v>1052389025</v>
          </cell>
          <cell r="F359" t="str">
            <v xml:space="preserve">YUDY PATRICIA CUBIDES LOPEZ </v>
          </cell>
          <cell r="G359" t="str">
            <v>RES-2025-010739-6</v>
          </cell>
          <cell r="H359">
            <v>45842</v>
          </cell>
          <cell r="I359">
            <v>45901</v>
          </cell>
          <cell r="J359" t="str">
            <v>Auxiliar Administrativo 4044-13</v>
          </cell>
          <cell r="K359">
            <v>205763</v>
          </cell>
          <cell r="L359">
            <v>8033</v>
          </cell>
          <cell r="M359" t="str">
            <v>Miraflores</v>
          </cell>
        </row>
        <row r="360">
          <cell r="E360">
            <v>1092334188</v>
          </cell>
          <cell r="F360" t="str">
            <v>ARAL BRIGGITT MOJICA ESPINOZA</v>
          </cell>
          <cell r="G360" t="str">
            <v>RES-2025-010773-6</v>
          </cell>
          <cell r="H360">
            <v>45842</v>
          </cell>
          <cell r="I360">
            <v>45901</v>
          </cell>
          <cell r="J360" t="str">
            <v>Auxiliar Administrativo 4044-13</v>
          </cell>
          <cell r="K360">
            <v>205763</v>
          </cell>
          <cell r="L360">
            <v>7989</v>
          </cell>
          <cell r="M360" t="str">
            <v>Santa FE de Antioquia</v>
          </cell>
        </row>
        <row r="361">
          <cell r="E361">
            <v>1102846337</v>
          </cell>
          <cell r="F361" t="str">
            <v>TATIANA MILENA HERNANDEZ FLOREZ</v>
          </cell>
          <cell r="G361" t="str">
            <v>RES-2025-010774-6</v>
          </cell>
          <cell r="H361">
            <v>45842</v>
          </cell>
          <cell r="I361">
            <v>45901</v>
          </cell>
          <cell r="J361" t="str">
            <v>Auxiliar Administrativo 4044-13</v>
          </cell>
          <cell r="K361">
            <v>205763</v>
          </cell>
          <cell r="L361">
            <v>8097</v>
          </cell>
          <cell r="M361" t="str">
            <v>MompOs</v>
          </cell>
        </row>
        <row r="362">
          <cell r="E362">
            <v>1019124842</v>
          </cell>
          <cell r="F362" t="str">
            <v>LISSETH MARCELA ALVARADO PIZA</v>
          </cell>
          <cell r="G362" t="str">
            <v>RES-2025-010775-6</v>
          </cell>
          <cell r="H362">
            <v>45842</v>
          </cell>
          <cell r="I362">
            <v>45901</v>
          </cell>
          <cell r="J362" t="str">
            <v>Auxiliar Administrativo 4044-13</v>
          </cell>
          <cell r="K362">
            <v>205763</v>
          </cell>
          <cell r="L362">
            <v>8040</v>
          </cell>
          <cell r="M362" t="str">
            <v>El Cocuy</v>
          </cell>
        </row>
        <row r="363">
          <cell r="E363">
            <v>79634980</v>
          </cell>
          <cell r="F363" t="str">
            <v>YEIZON ZARATE YAGUARA</v>
          </cell>
          <cell r="G363" t="str">
            <v>RES-2025-011758-6</v>
          </cell>
          <cell r="H363">
            <v>45854</v>
          </cell>
          <cell r="I363">
            <v>45901</v>
          </cell>
          <cell r="J363" t="str">
            <v>Profesional Especializado 2028-12</v>
          </cell>
          <cell r="K363">
            <v>207295</v>
          </cell>
          <cell r="L363">
            <v>6644</v>
          </cell>
          <cell r="M363" t="str">
            <v>ZIPAQUIRÁ</v>
          </cell>
        </row>
        <row r="364">
          <cell r="E364">
            <v>24331463</v>
          </cell>
          <cell r="F364" t="str">
            <v>LINDA JOHANNA GALEANO ROMERO</v>
          </cell>
          <cell r="G364" t="str">
            <v>RES-2025-010870-6</v>
          </cell>
          <cell r="H364">
            <v>45842</v>
          </cell>
          <cell r="I364">
            <v>45901</v>
          </cell>
          <cell r="J364" t="str">
            <v>Profesional Universitario 2044-10</v>
          </cell>
          <cell r="K364">
            <v>207305</v>
          </cell>
          <cell r="L364">
            <v>6887</v>
          </cell>
          <cell r="M364" t="str">
            <v>BogotA D.C. CENTRO</v>
          </cell>
        </row>
        <row r="365">
          <cell r="E365">
            <v>1052391663</v>
          </cell>
          <cell r="F365" t="str">
            <v>GIZET ASTRID ESTUPIÑAN ROJAS</v>
          </cell>
          <cell r="G365" t="str">
            <v>RES-2025-012631-6</v>
          </cell>
          <cell r="H365">
            <v>45863</v>
          </cell>
          <cell r="I365">
            <v>45901</v>
          </cell>
          <cell r="J365" t="str">
            <v>Profesional Universitario 2044-05</v>
          </cell>
          <cell r="K365">
            <v>207316</v>
          </cell>
          <cell r="L365">
            <v>7061</v>
          </cell>
          <cell r="M365" t="str">
            <v>UBATE</v>
          </cell>
        </row>
        <row r="366">
          <cell r="E366">
            <v>15509212</v>
          </cell>
          <cell r="F366" t="str">
            <v>JORGE IVAN DIAZ DIAZ</v>
          </cell>
          <cell r="G366" t="str">
            <v>RES-2025-012665-6</v>
          </cell>
          <cell r="H366">
            <v>45863</v>
          </cell>
          <cell r="I366">
            <v>45901</v>
          </cell>
          <cell r="J366" t="str">
            <v>Profesional Especializado 2028-16</v>
          </cell>
          <cell r="K366">
            <v>207341</v>
          </cell>
          <cell r="L366">
            <v>6363</v>
          </cell>
          <cell r="M366" t="str">
            <v>BOGOTA NORTE</v>
          </cell>
        </row>
        <row r="367">
          <cell r="E367">
            <v>39143409</v>
          </cell>
          <cell r="F367" t="str">
            <v>SORELLA MARGARITA CANDANOZA BERNAL</v>
          </cell>
          <cell r="G367" t="str">
            <v>RES-2025-012666-6</v>
          </cell>
          <cell r="H367">
            <v>45863</v>
          </cell>
          <cell r="I367">
            <v>45901</v>
          </cell>
          <cell r="J367" t="str">
            <v>Profesional Especializado 2028-16</v>
          </cell>
          <cell r="K367">
            <v>207341</v>
          </cell>
          <cell r="L367">
            <v>6455</v>
          </cell>
          <cell r="M367" t="str">
            <v>VILLAVICENCIO</v>
          </cell>
        </row>
        <row r="368">
          <cell r="E368">
            <v>1233499078</v>
          </cell>
          <cell r="F368" t="str">
            <v>DANIEL HERNAN LINARES
PATINO</v>
          </cell>
          <cell r="G368" t="str">
            <v>RES-2025-
010840-6</v>
          </cell>
          <cell r="H368">
            <v>45842</v>
          </cell>
          <cell r="I368">
            <v>45902</v>
          </cell>
          <cell r="J368" t="str">
            <v>TECNICO ADMINISTRATIVO, Codigo 3124, Grado 14</v>
          </cell>
          <cell r="K368">
            <v>203178</v>
          </cell>
          <cell r="L368">
            <v>7392</v>
          </cell>
          <cell r="M368" t="str">
            <v>BOGOTA D.C.</v>
          </cell>
        </row>
        <row r="369">
          <cell r="E369">
            <v>1032432768</v>
          </cell>
          <cell r="F369" t="str">
            <v>ENRIQUE JOSE FUENTES OROZCO</v>
          </cell>
          <cell r="G369" t="str">
            <v>RES-2025-008845-6</v>
          </cell>
          <cell r="H369">
            <v>45820</v>
          </cell>
          <cell r="I369">
            <v>45902</v>
          </cell>
          <cell r="J369" t="str">
            <v>Profesional Universitario 2044-10</v>
          </cell>
          <cell r="K369">
            <v>202936</v>
          </cell>
          <cell r="L369">
            <v>6961</v>
          </cell>
          <cell r="M369" t="str">
            <v>BOGOTA D.C.</v>
          </cell>
        </row>
        <row r="370">
          <cell r="E370">
            <v>1065821379</v>
          </cell>
          <cell r="F370" t="str">
            <v>EDWIN JOSE GUERRA MARTINEZ</v>
          </cell>
          <cell r="G370" t="str">
            <v xml:space="preserve">RES-2025-010768-6  </v>
          </cell>
          <cell r="H370">
            <v>45842</v>
          </cell>
          <cell r="I370">
            <v>45902</v>
          </cell>
          <cell r="J370" t="str">
            <v>Auxiliar Administrativo 4044-13</v>
          </cell>
          <cell r="K370">
            <v>205763</v>
          </cell>
          <cell r="L370">
            <v>8202</v>
          </cell>
          <cell r="M370" t="str">
            <v>BogotA D.C. Norte</v>
          </cell>
        </row>
        <row r="371">
          <cell r="E371">
            <v>1057606194</v>
          </cell>
          <cell r="F371" t="str">
            <v>YEIMY NATALIA CABEZAS NAVARRO</v>
          </cell>
          <cell r="G371" t="str">
            <v>RES-2025-010786-6</v>
          </cell>
          <cell r="H371">
            <v>45842</v>
          </cell>
          <cell r="I371">
            <v>45902</v>
          </cell>
          <cell r="J371" t="str">
            <v>Auxiliar Administrativo 4044-13</v>
          </cell>
          <cell r="K371">
            <v>205763</v>
          </cell>
          <cell r="L371">
            <v>8201</v>
          </cell>
          <cell r="M371" t="str">
            <v>Pacho</v>
          </cell>
        </row>
        <row r="372">
          <cell r="E372">
            <v>1070603532</v>
          </cell>
          <cell r="F372" t="str">
            <v>ANGEL MAURICIO CORTES MARTINEZ</v>
          </cell>
          <cell r="G372" t="str">
            <v>RES-2025-011741-6</v>
          </cell>
          <cell r="H372">
            <v>45854</v>
          </cell>
          <cell r="I372">
            <v>45902</v>
          </cell>
          <cell r="J372" t="str">
            <v>Profesional Especializado 2028-12</v>
          </cell>
          <cell r="K372">
            <v>207295</v>
          </cell>
          <cell r="L372">
            <v>6589</v>
          </cell>
          <cell r="M372" t="str">
            <v>GIRARDOT</v>
          </cell>
        </row>
        <row r="373">
          <cell r="E373">
            <v>1075296748</v>
          </cell>
          <cell r="F373" t="str">
            <v>DANIEL JOSE ESPINOSA GOMEZ</v>
          </cell>
          <cell r="G373" t="str">
            <v>RES-2025-011551-6</v>
          </cell>
          <cell r="H373">
            <v>45852</v>
          </cell>
          <cell r="I373">
            <v>45902</v>
          </cell>
          <cell r="J373" t="str">
            <v>Profesional Universitario 2044-05</v>
          </cell>
          <cell r="K373">
            <v>207297</v>
          </cell>
          <cell r="L373">
            <v>7011</v>
          </cell>
          <cell r="M373" t="str">
            <v>NEIVA</v>
          </cell>
        </row>
        <row r="374">
          <cell r="E374">
            <v>1007333076</v>
          </cell>
          <cell r="F374" t="str">
            <v>PAULA SOFIA VARGAS ALVARADO</v>
          </cell>
          <cell r="G374" t="str">
            <v>RES-2025-008364-6</v>
          </cell>
          <cell r="H374">
            <v>45814</v>
          </cell>
          <cell r="I374">
            <v>45902</v>
          </cell>
          <cell r="J374" t="str">
            <v>Tecnico Administrativo 3124-18</v>
          </cell>
          <cell r="K374">
            <v>207313</v>
          </cell>
          <cell r="L374">
            <v>7134</v>
          </cell>
          <cell r="M374" t="str">
            <v>TUNJA</v>
          </cell>
        </row>
        <row r="375">
          <cell r="E375">
            <v>1003045048</v>
          </cell>
          <cell r="F375" t="str">
            <v>KAROLL PAOLA DIAZ DIAZ</v>
          </cell>
          <cell r="G375" t="str">
            <v>RES-2025-012636-6</v>
          </cell>
          <cell r="H375">
            <v>45863</v>
          </cell>
          <cell r="I375">
            <v>45902</v>
          </cell>
          <cell r="J375" t="str">
            <v>Profesional Universitario 2044-01</v>
          </cell>
          <cell r="K375">
            <v>207321</v>
          </cell>
          <cell r="L375">
            <v>7090</v>
          </cell>
          <cell r="M375" t="str">
            <v>MONTERIA</v>
          </cell>
        </row>
        <row r="376">
          <cell r="E376">
            <v>53124221</v>
          </cell>
          <cell r="F376" t="str">
            <v>NATALIA SANZA LLANOS</v>
          </cell>
          <cell r="G376" t="str">
            <v>RES-2025-011545-6</v>
          </cell>
          <cell r="H376">
            <v>45852</v>
          </cell>
          <cell r="I376">
            <v>45903</v>
          </cell>
          <cell r="J376" t="str">
            <v>PROFESIONAL ESPECIALIZADO, CÓDIGO 2028, GRADO 12</v>
          </cell>
          <cell r="K376">
            <v>207296</v>
          </cell>
          <cell r="L376">
            <v>6540</v>
          </cell>
          <cell r="M376" t="str">
            <v>FLORENCIA</v>
          </cell>
        </row>
        <row r="377">
          <cell r="E377">
            <v>22742288</v>
          </cell>
          <cell r="F377" t="str">
            <v>MALKA IRINA RAMOS CORONELL</v>
          </cell>
          <cell r="G377" t="str">
            <v>RES-2025-011527-6</v>
          </cell>
          <cell r="H377">
            <v>45852</v>
          </cell>
          <cell r="I377">
            <v>45903</v>
          </cell>
          <cell r="J377" t="str">
            <v>Profesional Especializado 2028-16</v>
          </cell>
          <cell r="K377">
            <v>202726</v>
          </cell>
          <cell r="L377">
            <v>6405</v>
          </cell>
          <cell r="M377" t="str">
            <v>BARRANQUILLA</v>
          </cell>
        </row>
        <row r="378">
          <cell r="E378">
            <v>1110506534</v>
          </cell>
          <cell r="F378" t="str">
            <v>MARIA ANGELICA SANCHEZ CARDONA</v>
          </cell>
          <cell r="G378" t="str">
            <v>RES-2025-013707-6</v>
          </cell>
          <cell r="H378">
            <v>45874</v>
          </cell>
          <cell r="I378">
            <v>45903</v>
          </cell>
          <cell r="J378" t="str">
            <v>Auxiliar Administrativo 4044-16</v>
          </cell>
          <cell r="K378">
            <v>203138</v>
          </cell>
          <cell r="L378">
            <v>7902</v>
          </cell>
          <cell r="M378" t="str">
            <v>IBAGUE</v>
          </cell>
        </row>
        <row r="379">
          <cell r="E379">
            <v>1045709761</v>
          </cell>
          <cell r="F379" t="str">
            <v>ROXANA MILENA OSORIO RUEDA</v>
          </cell>
          <cell r="G379" t="str">
            <v>RES-2025-011807-6</v>
          </cell>
          <cell r="H379">
            <v>45854</v>
          </cell>
          <cell r="I379">
            <v>45903</v>
          </cell>
          <cell r="J379" t="str">
            <v>Secretario Ejecutivo 4210-21</v>
          </cell>
          <cell r="K379">
            <v>203183</v>
          </cell>
          <cell r="L379">
            <v>8226</v>
          </cell>
          <cell r="M379" t="str">
            <v>BARRANQUILLA</v>
          </cell>
        </row>
        <row r="380">
          <cell r="E380">
            <v>33677925</v>
          </cell>
          <cell r="F380" t="str">
            <v>ALICE LESLIE MADELEINE HUEZA ACEVEDO</v>
          </cell>
          <cell r="G380" t="str">
            <v>RES-2025-011003-6</v>
          </cell>
          <cell r="H380">
            <v>45845</v>
          </cell>
          <cell r="I380">
            <v>45903</v>
          </cell>
          <cell r="J380" t="str">
            <v>Secretario Ejecutivo 4210-21</v>
          </cell>
          <cell r="K380">
            <v>203184</v>
          </cell>
          <cell r="L380">
            <v>8238</v>
          </cell>
          <cell r="M380" t="str">
            <v>BOGOTA D.C.</v>
          </cell>
        </row>
        <row r="381">
          <cell r="E381">
            <v>5628938</v>
          </cell>
          <cell r="F381" t="str">
            <v>GIRALDO SOLANO TOLOZA</v>
          </cell>
          <cell r="G381" t="str">
            <v>RES-2025-010865-6</v>
          </cell>
          <cell r="H381">
            <v>45842</v>
          </cell>
          <cell r="I381">
            <v>45903</v>
          </cell>
          <cell r="J381" t="str">
            <v>Profesional Universitario 2044-10</v>
          </cell>
          <cell r="K381">
            <v>207305</v>
          </cell>
          <cell r="L381">
            <v>6844</v>
          </cell>
          <cell r="M381" t="str">
            <v>Barrancabermeja</v>
          </cell>
        </row>
        <row r="382">
          <cell r="E382">
            <v>1007411408</v>
          </cell>
          <cell r="F382" t="str">
            <v>EMILIA ANDREA OCHOA CLAVIJO</v>
          </cell>
          <cell r="G382" t="str">
            <v>RES-2025-012614-6</v>
          </cell>
          <cell r="H382">
            <v>45863</v>
          </cell>
          <cell r="I382">
            <v>45903</v>
          </cell>
          <cell r="J382" t="str">
            <v>Tecnico Administrativo 3124-18</v>
          </cell>
          <cell r="K382">
            <v>207306</v>
          </cell>
          <cell r="L382">
            <v>7146</v>
          </cell>
          <cell r="M382" t="str">
            <v>IBAGUE</v>
          </cell>
        </row>
        <row r="383">
          <cell r="E383">
            <v>1044392438</v>
          </cell>
          <cell r="F383" t="str">
            <v>ESNAIDER LUIS GUTIERREZ AREVALO</v>
          </cell>
          <cell r="G383" t="str">
            <v>RES-2025-012615-6</v>
          </cell>
          <cell r="H383">
            <v>45863</v>
          </cell>
          <cell r="I383">
            <v>45903</v>
          </cell>
          <cell r="J383" t="str">
            <v>Tecnico Administrativo 3124-18</v>
          </cell>
          <cell r="K383">
            <v>207306</v>
          </cell>
          <cell r="L383">
            <v>7132</v>
          </cell>
          <cell r="M383" t="str">
            <v>BARRANQUILLA</v>
          </cell>
        </row>
        <row r="384">
          <cell r="E384">
            <v>28544840</v>
          </cell>
          <cell r="F384" t="str">
            <v>LEIDY PAOLA BETANCOURT DIAZ</v>
          </cell>
          <cell r="G384" t="str">
            <v>RES-2025-012989-6</v>
          </cell>
          <cell r="H384">
            <v>45867</v>
          </cell>
          <cell r="I384">
            <v>45903</v>
          </cell>
          <cell r="J384" t="str">
            <v>Profesional Universitario 2044-10</v>
          </cell>
          <cell r="K384">
            <v>207314</v>
          </cell>
          <cell r="L384">
            <v>6827</v>
          </cell>
          <cell r="M384" t="str">
            <v>ESPINAL</v>
          </cell>
        </row>
        <row r="385">
          <cell r="E385">
            <v>1102849001</v>
          </cell>
          <cell r="F385" t="str">
            <v>JOSE ALFONSO DIAZ ROMERO</v>
          </cell>
          <cell r="G385" t="str">
            <v>RES-2025-013001-6</v>
          </cell>
          <cell r="H385">
            <v>45867</v>
          </cell>
          <cell r="I385">
            <v>45903</v>
          </cell>
          <cell r="J385" t="str">
            <v>Profesional Universitario 2044-05</v>
          </cell>
          <cell r="K385">
            <v>207325</v>
          </cell>
          <cell r="L385">
            <v>6983</v>
          </cell>
          <cell r="M385" t="str">
            <v xml:space="preserve">SANTA MARTA </v>
          </cell>
        </row>
        <row r="386">
          <cell r="E386">
            <v>1118559115</v>
          </cell>
          <cell r="F386" t="str">
            <v>ERIKA XIMENA PEREZ ALARCON</v>
          </cell>
          <cell r="G386" t="str">
            <v>RES-2025-013370-6</v>
          </cell>
          <cell r="H386">
            <v>45870</v>
          </cell>
          <cell r="I386">
            <v>45904</v>
          </cell>
          <cell r="J386" t="str">
            <v>PROFESIONAL ESPECIALIZADO, CÓDIGO 2028, GRADO 12</v>
          </cell>
          <cell r="K386">
            <v>202738</v>
          </cell>
          <cell r="L386">
            <v>6648</v>
          </cell>
          <cell r="M386" t="str">
            <v>YOPAL</v>
          </cell>
        </row>
        <row r="387">
          <cell r="E387">
            <v>16070899</v>
          </cell>
          <cell r="F387" t="str">
            <v>FABIAN CEFERINO CORTES</v>
          </cell>
          <cell r="G387" t="str">
            <v>RES-2025-011536-6</v>
          </cell>
          <cell r="H387">
            <v>45852</v>
          </cell>
          <cell r="I387">
            <v>45904</v>
          </cell>
          <cell r="J387" t="str">
            <v>PROFESIONAL UNI 2044-10</v>
          </cell>
          <cell r="K387">
            <v>202959</v>
          </cell>
          <cell r="L387">
            <v>6663</v>
          </cell>
          <cell r="M387" t="str">
            <v>MEDELLIN SUR</v>
          </cell>
        </row>
        <row r="388">
          <cell r="E388">
            <v>1003343927</v>
          </cell>
          <cell r="F388" t="str">
            <v xml:space="preserve"> FAIBER LEONARDO FERIA LOPEZ</v>
          </cell>
          <cell r="G388" t="str">
            <v>RES-2025-010761-6</v>
          </cell>
          <cell r="H388">
            <v>45842</v>
          </cell>
          <cell r="I388">
            <v>45904</v>
          </cell>
          <cell r="J388" t="str">
            <v>AUXILIAR ADMINISTRATIVO, Código 4044, Grado 13</v>
          </cell>
          <cell r="L388">
            <v>8009</v>
          </cell>
          <cell r="M388" t="str">
            <v>Caucasia</v>
          </cell>
        </row>
        <row r="389">
          <cell r="E389">
            <v>9975720</v>
          </cell>
          <cell r="F389" t="str">
            <v>JOHN CRISTOFER CARDONA GONZALEZ</v>
          </cell>
          <cell r="G389" t="str">
            <v>RES-2025-012596-6</v>
          </cell>
          <cell r="H389">
            <v>45863</v>
          </cell>
          <cell r="I389">
            <v>45904</v>
          </cell>
          <cell r="J389" t="str">
            <v>PROFESIONAL ESPECIALIZADO CÓDIGO 2028 GRADO 19</v>
          </cell>
          <cell r="K389">
            <v>202724</v>
          </cell>
          <cell r="L389">
            <v>6305</v>
          </cell>
          <cell r="M389" t="str">
            <v>MANIZALES</v>
          </cell>
        </row>
        <row r="390">
          <cell r="E390">
            <v>1146439782</v>
          </cell>
          <cell r="F390" t="str">
            <v>ESTEFANIA MEJIA BETANCUR</v>
          </cell>
          <cell r="G390" t="str">
            <v>RES-2025-012622-6</v>
          </cell>
          <cell r="H390">
            <v>45863</v>
          </cell>
          <cell r="I390">
            <v>45904</v>
          </cell>
          <cell r="J390" t="str">
            <v>Profesional Universitario Código 2044 Grado 05</v>
          </cell>
          <cell r="K390">
            <v>207316</v>
          </cell>
          <cell r="L390">
            <v>7031</v>
          </cell>
          <cell r="M390" t="str">
            <v xml:space="preserve">MARINILLA </v>
          </cell>
        </row>
        <row r="391">
          <cell r="E391">
            <v>79249560</v>
          </cell>
          <cell r="F391" t="str">
            <v>JOSE GABRIEL PAEZ
VALDERRAMA</v>
          </cell>
          <cell r="G391" t="str">
            <v>RES-2025-
010523-6</v>
          </cell>
          <cell r="H391">
            <v>45841</v>
          </cell>
          <cell r="I391">
            <v>45904</v>
          </cell>
          <cell r="J391" t="str">
            <v>Conductor Mecanico, Codigo 4103, Grado 19</v>
          </cell>
          <cell r="K391">
            <v>203147</v>
          </cell>
          <cell r="L391">
            <v>8209</v>
          </cell>
          <cell r="M391" t="str">
            <v>BOGOTA D.C.</v>
          </cell>
        </row>
        <row r="392">
          <cell r="E392">
            <v>80755790</v>
          </cell>
          <cell r="F392" t="str">
            <v>OSCAR JAVIER ANGEL
CARABALLO</v>
          </cell>
          <cell r="G392" t="str">
            <v>RES-2025-010346-6</v>
          </cell>
          <cell r="H392">
            <v>45839</v>
          </cell>
          <cell r="I392">
            <v>45904</v>
          </cell>
          <cell r="J392" t="str">
            <v>Tecnico Administrative, Codigo 3124, Grado 14,</v>
          </cell>
          <cell r="K392">
            <v>203037</v>
          </cell>
          <cell r="L392">
            <v>7147</v>
          </cell>
          <cell r="M392" t="str">
            <v>BOGOTA D.C.</v>
          </cell>
        </row>
        <row r="393">
          <cell r="E393">
            <v>80436896</v>
          </cell>
          <cell r="F393" t="str">
            <v>CARLOS LIBARDO CASTRO MEDINA</v>
          </cell>
          <cell r="G393" t="str">
            <v>RES-2025-010789-6</v>
          </cell>
          <cell r="H393">
            <v>45842</v>
          </cell>
          <cell r="I393">
            <v>45904</v>
          </cell>
          <cell r="J393" t="str">
            <v>Profesional Especializado 2028-16</v>
          </cell>
          <cell r="K393">
            <v>200939</v>
          </cell>
          <cell r="L393">
            <v>6397</v>
          </cell>
          <cell r="M393" t="str">
            <v>BOGOTA D.C.</v>
          </cell>
        </row>
        <row r="394">
          <cell r="E394">
            <v>1007536728</v>
          </cell>
          <cell r="F394" t="str">
            <v>KAREN DANIELA BELTRAN TORRES</v>
          </cell>
          <cell r="G394" t="str">
            <v>RES-2025-013691-6</v>
          </cell>
          <cell r="H394">
            <v>45874</v>
          </cell>
          <cell r="I394">
            <v>45904</v>
          </cell>
          <cell r="J394" t="str">
            <v>Auxiliar Administrativo 4044-16</v>
          </cell>
          <cell r="K394">
            <v>203138</v>
          </cell>
          <cell r="L394">
            <v>7879</v>
          </cell>
          <cell r="M394" t="str">
            <v xml:space="preserve">CONCEPCION </v>
          </cell>
        </row>
        <row r="395">
          <cell r="E395">
            <v>8648547</v>
          </cell>
          <cell r="F395" t="str">
            <v>MICHAEL ENRIQUE RUIZ POLO</v>
          </cell>
          <cell r="G395" t="str">
            <v>RES-2025-010812-6</v>
          </cell>
          <cell r="H395">
            <v>45842</v>
          </cell>
          <cell r="I395">
            <v>45904</v>
          </cell>
          <cell r="J395" t="str">
            <v>Auxiliar Administrativo 4044-18</v>
          </cell>
          <cell r="K395">
            <v>203139</v>
          </cell>
          <cell r="L395">
            <v>7667</v>
          </cell>
          <cell r="M395" t="str">
            <v>Cartagena De Indias</v>
          </cell>
        </row>
        <row r="396">
          <cell r="E396">
            <v>43184910</v>
          </cell>
          <cell r="F396" t="str">
            <v>YENNY PATRICIA ALVAREZ GUTIERREZ</v>
          </cell>
          <cell r="G396" t="str">
            <v>RES-2025-010828-6</v>
          </cell>
          <cell r="H396">
            <v>45842</v>
          </cell>
          <cell r="I396">
            <v>45904</v>
          </cell>
          <cell r="J396" t="str">
            <v>Auxiliar Administrativo 4044-18</v>
          </cell>
          <cell r="K396">
            <v>203139</v>
          </cell>
          <cell r="L396">
            <v>7524</v>
          </cell>
          <cell r="M396" t="str">
            <v>MedellIn NORTE</v>
          </cell>
        </row>
        <row r="397">
          <cell r="E397">
            <v>29659538</v>
          </cell>
          <cell r="F397" t="str">
            <v>MARIA DEL CARMEN YELA YELA</v>
          </cell>
          <cell r="G397" t="str">
            <v>RES-2025-010728-6</v>
          </cell>
          <cell r="H397">
            <v>45842</v>
          </cell>
          <cell r="I397">
            <v>45903</v>
          </cell>
          <cell r="J397" t="str">
            <v>Auxiliar Administrativo 4044-13</v>
          </cell>
          <cell r="K397">
            <v>205763</v>
          </cell>
          <cell r="L397">
            <v>8098</v>
          </cell>
          <cell r="M397" t="str">
            <v>Santander De Quilichao</v>
          </cell>
        </row>
        <row r="398">
          <cell r="E398">
            <v>1083045894</v>
          </cell>
          <cell r="F398" t="str">
            <v>KEILLYN CAMILA ARANGO ANILLO</v>
          </cell>
          <cell r="G398" t="str">
            <v>RES-2025-010743-6</v>
          </cell>
          <cell r="H398">
            <v>45842</v>
          </cell>
          <cell r="I398">
            <v>45904</v>
          </cell>
          <cell r="J398" t="str">
            <v>Auxiliar Administrativo 4044-13</v>
          </cell>
          <cell r="K398">
            <v>205763</v>
          </cell>
          <cell r="L398">
            <v>8025</v>
          </cell>
          <cell r="M398" t="str">
            <v>Valledupar</v>
          </cell>
        </row>
        <row r="399">
          <cell r="E399">
            <v>1102362356</v>
          </cell>
          <cell r="F399" t="str">
            <v>NINI JOHANA BUITRAGO GARCIA</v>
          </cell>
          <cell r="G399" t="str">
            <v>RES-2025-010745-6</v>
          </cell>
          <cell r="H399">
            <v>45842</v>
          </cell>
          <cell r="I399">
            <v>45904</v>
          </cell>
          <cell r="J399" t="str">
            <v>Auxiliar Administrativo 4044-13</v>
          </cell>
          <cell r="K399">
            <v>205763</v>
          </cell>
          <cell r="L399">
            <v>8131</v>
          </cell>
          <cell r="M399" t="str">
            <v>Piedecuesta</v>
          </cell>
        </row>
        <row r="400">
          <cell r="E400">
            <v>1026286148</v>
          </cell>
          <cell r="F400" t="str">
            <v>PAULA ANDREA MARTINEZ HERNANDEZ</v>
          </cell>
          <cell r="G400" t="str">
            <v>RES-2025-012630-6</v>
          </cell>
          <cell r="H400">
            <v>45863</v>
          </cell>
          <cell r="I400">
            <v>45904</v>
          </cell>
          <cell r="J400" t="str">
            <v>Profesional Universitario 2044-05</v>
          </cell>
          <cell r="K400">
            <v>207316</v>
          </cell>
          <cell r="L400">
            <v>7024</v>
          </cell>
          <cell r="M400" t="str">
            <v xml:space="preserve">CHIQUINQUIRA </v>
          </cell>
        </row>
        <row r="401">
          <cell r="E401">
            <v>14690089</v>
          </cell>
          <cell r="F401" t="str">
            <v>MEDARDO ANTONIO BARBOSA OCAMPO</v>
          </cell>
          <cell r="G401" t="str">
            <v>RES-2025-010744-6</v>
          </cell>
          <cell r="H401">
            <v>45842</v>
          </cell>
          <cell r="I401">
            <v>45905</v>
          </cell>
          <cell r="J401" t="str">
            <v>AUXILIAR ADMINISTRATIVO, Código 4044, Grado 13</v>
          </cell>
          <cell r="L401">
            <v>8112</v>
          </cell>
          <cell r="M401" t="str">
            <v>Andes</v>
          </cell>
        </row>
        <row r="402">
          <cell r="E402">
            <v>31584146</v>
          </cell>
          <cell r="F402" t="str">
            <v>KATHERINE ANDREA CHARRY QUINTERO</v>
          </cell>
          <cell r="G402" t="str">
            <v>RES-2025-011855-6</v>
          </cell>
          <cell r="H402">
            <v>45855</v>
          </cell>
          <cell r="I402">
            <v>45905</v>
          </cell>
          <cell r="J402" t="str">
            <v>Auxiliar Administrativo 4044-18</v>
          </cell>
          <cell r="K402">
            <v>203142</v>
          </cell>
          <cell r="L402">
            <v>7651</v>
          </cell>
          <cell r="M402" t="str">
            <v>CALI</v>
          </cell>
        </row>
        <row r="403">
          <cell r="E403">
            <v>40048316</v>
          </cell>
          <cell r="F403" t="str">
            <v>ANA MILENA RODRIGUEZ RODRIGUEZ</v>
          </cell>
          <cell r="G403" t="str">
            <v>RES-2025-010682-6</v>
          </cell>
          <cell r="H403">
            <v>45842</v>
          </cell>
          <cell r="I403">
            <v>45905</v>
          </cell>
          <cell r="J403" t="str">
            <v>Auxiliar Administrativo 4044-13</v>
          </cell>
          <cell r="K403">
            <v>205763</v>
          </cell>
          <cell r="L403">
            <v>8032</v>
          </cell>
          <cell r="M403" t="str">
            <v>Tunja</v>
          </cell>
        </row>
        <row r="404">
          <cell r="E404">
            <v>10559951</v>
          </cell>
          <cell r="F404" t="str">
            <v>ALEXANDER CORRALES VIDAL</v>
          </cell>
          <cell r="G404" t="str">
            <v>RES-2025-010746-6</v>
          </cell>
          <cell r="H404">
            <v>45842</v>
          </cell>
          <cell r="I404">
            <v>45905</v>
          </cell>
          <cell r="J404" t="str">
            <v>Auxiliar Administrativo 4044-13</v>
          </cell>
          <cell r="K404">
            <v>205763</v>
          </cell>
          <cell r="L404">
            <v>8050</v>
          </cell>
          <cell r="M404" t="str">
            <v>Puerto Tejada</v>
          </cell>
        </row>
        <row r="405">
          <cell r="E405">
            <v>1057544304</v>
          </cell>
          <cell r="F405" t="str">
            <v>ALVENIS PAREDES PEÑA</v>
          </cell>
          <cell r="G405" t="str">
            <v>RES-2025-011554-6</v>
          </cell>
          <cell r="H405">
            <v>45852</v>
          </cell>
          <cell r="I405">
            <v>45905</v>
          </cell>
          <cell r="J405" t="str">
            <v>Profesional Universitario 2044-05</v>
          </cell>
          <cell r="K405">
            <v>207297</v>
          </cell>
          <cell r="L405">
            <v>7022</v>
          </cell>
          <cell r="M405" t="str">
            <v>SOATÁ</v>
          </cell>
        </row>
        <row r="406">
          <cell r="E406">
            <v>1049602452</v>
          </cell>
          <cell r="F406" t="str">
            <v>NYDIA ALEJANDRA CAMACHO LEON</v>
          </cell>
          <cell r="G406" t="str">
            <v>RES-2025-012990-6</v>
          </cell>
          <cell r="H406">
            <v>45867</v>
          </cell>
          <cell r="I406">
            <v>45905</v>
          </cell>
          <cell r="J406" t="str">
            <v>Profesional Universitario 2044-10</v>
          </cell>
          <cell r="K406">
            <v>207314</v>
          </cell>
          <cell r="L406">
            <v>6727</v>
          </cell>
          <cell r="M406" t="str">
            <v xml:space="preserve">TUNJA </v>
          </cell>
        </row>
        <row r="407">
          <cell r="E407">
            <v>87532482</v>
          </cell>
          <cell r="F407" t="str">
            <v>ALBERTO ANDRES ROSALES LOPEZ</v>
          </cell>
          <cell r="G407" t="str">
            <v>RES-2025-012998-6</v>
          </cell>
          <cell r="H407">
            <v>45867</v>
          </cell>
          <cell r="I407">
            <v>45905</v>
          </cell>
          <cell r="J407" t="str">
            <v>Profesional Universitario 2044-05</v>
          </cell>
          <cell r="K407">
            <v>207325</v>
          </cell>
          <cell r="L407">
            <v>7036</v>
          </cell>
          <cell r="M407" t="str">
            <v xml:space="preserve">PASTO </v>
          </cell>
        </row>
        <row r="408">
          <cell r="E408">
            <v>43610373</v>
          </cell>
          <cell r="F408" t="str">
            <v>LINA MARIA GRANDA VARGAS</v>
          </cell>
          <cell r="G408" t="str">
            <v>RES-2025-013010-6</v>
          </cell>
          <cell r="H408">
            <v>45867</v>
          </cell>
          <cell r="I408">
            <v>45905</v>
          </cell>
          <cell r="J408" t="str">
            <v>Profesional Especializado 2028-12</v>
          </cell>
          <cell r="K408">
            <v>207329</v>
          </cell>
          <cell r="L408">
            <v>6576</v>
          </cell>
          <cell r="M408" t="str">
            <v xml:space="preserve">CALI </v>
          </cell>
        </row>
        <row r="409">
          <cell r="E409">
            <v>1067810142</v>
          </cell>
          <cell r="F409" t="str">
            <v>MANLIO ANDRES NEIRA FERIAS</v>
          </cell>
          <cell r="G409" t="str">
            <v>RES-2025-012649-6</v>
          </cell>
          <cell r="H409">
            <v>45863</v>
          </cell>
          <cell r="I409">
            <v>45905</v>
          </cell>
          <cell r="J409" t="str">
            <v>Profesional Especializado 2028-16</v>
          </cell>
          <cell r="K409">
            <v>207332</v>
          </cell>
          <cell r="L409">
            <v>6447</v>
          </cell>
          <cell r="M409" t="str">
            <v xml:space="preserve">RIOHACHA </v>
          </cell>
        </row>
        <row r="410">
          <cell r="E410">
            <v>1065607569</v>
          </cell>
          <cell r="F410" t="str">
            <v>YUNIS MIRYAM QUINTANA NIEVES</v>
          </cell>
          <cell r="G410" t="str">
            <v>RES-2025-012655-6</v>
          </cell>
          <cell r="H410">
            <v>45863</v>
          </cell>
          <cell r="I410">
            <v>45905</v>
          </cell>
          <cell r="J410" t="str">
            <v>Profesional Especializado 2028-14</v>
          </cell>
          <cell r="K410">
            <v>207340</v>
          </cell>
          <cell r="L410">
            <v>6458</v>
          </cell>
          <cell r="M410" t="str">
            <v xml:space="preserve">BOGOTA D.C. </v>
          </cell>
        </row>
        <row r="411">
          <cell r="E411">
            <v>1086017214</v>
          </cell>
          <cell r="F411" t="str">
            <v>VICTOR CAMILO CEBALLOS MENESES</v>
          </cell>
          <cell r="G411" t="str">
            <v>RES-2025-012656-6</v>
          </cell>
          <cell r="H411">
            <v>45863</v>
          </cell>
          <cell r="I411">
            <v>45905</v>
          </cell>
          <cell r="J411" t="str">
            <v>Profesional Especializado 2028-14</v>
          </cell>
          <cell r="K411">
            <v>207340</v>
          </cell>
          <cell r="L411">
            <v>6485</v>
          </cell>
          <cell r="M411" t="str">
            <v xml:space="preserve">BOGOTA D.C. </v>
          </cell>
        </row>
        <row r="412">
          <cell r="E412">
            <v>1050037186</v>
          </cell>
          <cell r="F412" t="str">
            <v>ESTELA BEATRIZ JASPE CARBAL</v>
          </cell>
          <cell r="G412" t="str">
            <v>RES-2025-012658-6</v>
          </cell>
          <cell r="H412">
            <v>45863</v>
          </cell>
          <cell r="I412">
            <v>45905</v>
          </cell>
          <cell r="J412" t="str">
            <v>Profesional Especializado 2028-16</v>
          </cell>
          <cell r="K412">
            <v>207341</v>
          </cell>
          <cell r="L412">
            <v>6456</v>
          </cell>
          <cell r="M412" t="str">
            <v xml:space="preserve">BARRANQUILLA </v>
          </cell>
        </row>
        <row r="413">
          <cell r="E413">
            <v>1089487132</v>
          </cell>
          <cell r="F413" t="str">
            <v>ANA JENIFER BOLAÑOS MARTINEZ</v>
          </cell>
          <cell r="G413" t="str">
            <v>RES-2025-011018-6</v>
          </cell>
          <cell r="H413">
            <v>45845</v>
          </cell>
          <cell r="I413">
            <v>45908</v>
          </cell>
          <cell r="J413" t="str">
            <v>Auxiliar Administrativo 4044-18</v>
          </cell>
          <cell r="K413">
            <v>203139</v>
          </cell>
          <cell r="L413">
            <v>7593</v>
          </cell>
          <cell r="M413" t="str">
            <v>Neiva</v>
          </cell>
        </row>
        <row r="414">
          <cell r="E414">
            <v>46387203</v>
          </cell>
          <cell r="F414" t="str">
            <v>SANDRA MIREYA MEDINA RIOS</v>
          </cell>
          <cell r="G414" t="str">
            <v>RES-2025-010798-6</v>
          </cell>
          <cell r="H414">
            <v>45842</v>
          </cell>
          <cell r="I414">
            <v>45908</v>
          </cell>
          <cell r="J414" t="str">
            <v>Profesional Universitario 2044-10</v>
          </cell>
          <cell r="K414">
            <v>202934</v>
          </cell>
          <cell r="L414">
            <v>6769</v>
          </cell>
          <cell r="M414" t="str">
            <v>BOGOTA D.C.</v>
          </cell>
        </row>
        <row r="415">
          <cell r="E415">
            <v>27603257</v>
          </cell>
          <cell r="F415" t="str">
            <v>MARIA CAROLINA DUARTE MARTINEZ</v>
          </cell>
          <cell r="G415" t="str">
            <v>RES-2025-011533-6</v>
          </cell>
          <cell r="H415">
            <v>45852</v>
          </cell>
          <cell r="I415">
            <v>45908</v>
          </cell>
          <cell r="J415" t="str">
            <v>Profesional Universitario 2044-10</v>
          </cell>
          <cell r="K415">
            <v>202959</v>
          </cell>
          <cell r="L415">
            <v>6948</v>
          </cell>
          <cell r="M415" t="str">
            <v>TUNJA</v>
          </cell>
        </row>
        <row r="416">
          <cell r="E416">
            <v>41907918</v>
          </cell>
          <cell r="F416" t="str">
            <v>CLARA LUZ VILLADA OCAMPO</v>
          </cell>
          <cell r="G416" t="str">
            <v>RES-2025-011015-6</v>
          </cell>
          <cell r="H416">
            <v>45845</v>
          </cell>
          <cell r="I416">
            <v>45908</v>
          </cell>
          <cell r="J416" t="str">
            <v>Auxiliar Administrativo 4044-18</v>
          </cell>
          <cell r="K416">
            <v>203139</v>
          </cell>
          <cell r="L416">
            <v>7610</v>
          </cell>
          <cell r="M416" t="str">
            <v>Armenia</v>
          </cell>
        </row>
        <row r="417">
          <cell r="E417">
            <v>1085268371</v>
          </cell>
          <cell r="F417" t="str">
            <v>JOSE LUIS FIERRO ESPAÑA</v>
          </cell>
          <cell r="G417" t="str">
            <v>RES-2025-013668-6</v>
          </cell>
          <cell r="H417">
            <v>45874</v>
          </cell>
          <cell r="I417">
            <v>45908</v>
          </cell>
          <cell r="J417" t="str">
            <v>Tecnico Administrativo 3124-14</v>
          </cell>
          <cell r="K417">
            <v>203181</v>
          </cell>
          <cell r="L417">
            <v>7347</v>
          </cell>
          <cell r="M417" t="str">
            <v xml:space="preserve">POPAYAN </v>
          </cell>
        </row>
        <row r="418">
          <cell r="E418">
            <v>1061811586</v>
          </cell>
          <cell r="F418" t="str">
            <v>NICOLAS ALEXANDER PAZ PINO</v>
          </cell>
          <cell r="G418" t="str">
            <v>RES-2025-012603-6</v>
          </cell>
          <cell r="H418">
            <v>45863</v>
          </cell>
          <cell r="I418">
            <v>45908</v>
          </cell>
          <cell r="J418" t="str">
            <v>Profesional Universitario 2044-01</v>
          </cell>
          <cell r="K418">
            <v>207304</v>
          </cell>
          <cell r="L418">
            <v>7126</v>
          </cell>
          <cell r="M418" t="str">
            <v xml:space="preserve">CHOCONTA </v>
          </cell>
        </row>
        <row r="419">
          <cell r="E419">
            <v>1061729500</v>
          </cell>
          <cell r="F419" t="str">
            <v>ANDERSON YESID MACIAS HOYOS</v>
          </cell>
          <cell r="G419" t="str">
            <v>RES-2025-012607-6</v>
          </cell>
          <cell r="H419">
            <v>45863</v>
          </cell>
          <cell r="I419">
            <v>45908</v>
          </cell>
          <cell r="J419" t="str">
            <v>Profesional Universitario 2044-01</v>
          </cell>
          <cell r="K419">
            <v>207304</v>
          </cell>
          <cell r="L419">
            <v>7109</v>
          </cell>
          <cell r="M419" t="str">
            <v xml:space="preserve">TULUA </v>
          </cell>
        </row>
        <row r="420">
          <cell r="E420">
            <v>1085663324</v>
          </cell>
          <cell r="F420" t="str">
            <v>TANIA PATRICIA MARTINEZ ORDOÑEZ</v>
          </cell>
          <cell r="G420" t="str">
            <v xml:space="preserve"> RES-2025-012608-6</v>
          </cell>
          <cell r="H420">
            <v>45863</v>
          </cell>
          <cell r="I420">
            <v>45908</v>
          </cell>
          <cell r="J420" t="str">
            <v>Profesional Universitario 2044-01</v>
          </cell>
          <cell r="K420">
            <v>207304</v>
          </cell>
          <cell r="L420">
            <v>7096</v>
          </cell>
          <cell r="M420" t="str">
            <v xml:space="preserve">NEIVA </v>
          </cell>
        </row>
        <row r="421">
          <cell r="E421">
            <v>1090518974</v>
          </cell>
          <cell r="F421" t="str">
            <v>KAREN LISBETH CALDERON MARQUEZ</v>
          </cell>
          <cell r="G421" t="str">
            <v xml:space="preserve"> RES-2025-012611-6</v>
          </cell>
          <cell r="H421">
            <v>45863</v>
          </cell>
          <cell r="I421">
            <v>45908</v>
          </cell>
          <cell r="J421" t="str">
            <v>Profesional Universitario 2044-01</v>
          </cell>
          <cell r="K421">
            <v>207304</v>
          </cell>
          <cell r="L421">
            <v>7093</v>
          </cell>
          <cell r="M421" t="str">
            <v xml:space="preserve">COROZAL </v>
          </cell>
        </row>
        <row r="422">
          <cell r="E422">
            <v>1053340396</v>
          </cell>
          <cell r="F422" t="str">
            <v>JOHANA ANDREA CONTRERAS CASTELLANOS</v>
          </cell>
          <cell r="G422" t="str">
            <v xml:space="preserve">RES-2025-012632-6
</v>
          </cell>
          <cell r="H422">
            <v>45863</v>
          </cell>
          <cell r="I422">
            <v>45908</v>
          </cell>
          <cell r="J422" t="str">
            <v>Profesional Universitario 2044-05</v>
          </cell>
          <cell r="K422">
            <v>207316</v>
          </cell>
          <cell r="L422">
            <v>7019</v>
          </cell>
          <cell r="M422" t="str">
            <v xml:space="preserve">UBATE </v>
          </cell>
        </row>
        <row r="423">
          <cell r="E423">
            <v>1128439805</v>
          </cell>
          <cell r="F423" t="str">
            <v>HOLGER ANDRES AMAYA IBAÑEZ</v>
          </cell>
          <cell r="G423" t="str">
            <v>RES-2025-012642-6</v>
          </cell>
          <cell r="H423">
            <v>45863</v>
          </cell>
          <cell r="I423">
            <v>45908</v>
          </cell>
          <cell r="J423" t="str">
            <v>Profesional Universitario 2044-01</v>
          </cell>
          <cell r="K423">
            <v>207327</v>
          </cell>
          <cell r="L423">
            <v>7085</v>
          </cell>
          <cell r="M423" t="str">
            <v xml:space="preserve">CUCUTA </v>
          </cell>
        </row>
        <row r="424">
          <cell r="E424">
            <v>52184438</v>
          </cell>
          <cell r="F424" t="str">
            <v>CLAUDIA PATRICIA CARREÑO RIVERA</v>
          </cell>
          <cell r="G424" t="str">
            <v>RES-2025-
008606-6</v>
          </cell>
          <cell r="H424">
            <v>45818</v>
          </cell>
          <cell r="I424">
            <v>45908</v>
          </cell>
          <cell r="J424" t="str">
            <v>PROFESIONAL ESPECIALIZADO, 
Código 2028, Grado 22</v>
          </cell>
          <cell r="K424">
            <v>209505</v>
          </cell>
          <cell r="L424">
            <v>6244</v>
          </cell>
          <cell r="M424" t="str">
            <v>BOGOTA D.C.</v>
          </cell>
        </row>
        <row r="425">
          <cell r="E425" t="str">
            <v>OCT</v>
          </cell>
          <cell r="F425" t="str">
            <v>OCT</v>
          </cell>
          <cell r="G425" t="str">
            <v>OCT</v>
          </cell>
          <cell r="H425" t="str">
            <v>OCT</v>
          </cell>
          <cell r="I425" t="str">
            <v>OCT</v>
          </cell>
          <cell r="J425" t="str">
            <v>OCT</v>
          </cell>
          <cell r="K425" t="str">
            <v>OCT</v>
          </cell>
          <cell r="L425" t="str">
            <v>OCT</v>
          </cell>
          <cell r="M425" t="str">
            <v>OCT</v>
          </cell>
        </row>
        <row r="426">
          <cell r="E426">
            <v>1023916986</v>
          </cell>
          <cell r="F426" t="str">
            <v>EDITH ANDREA HERRERA
GUEVARA</v>
          </cell>
          <cell r="G426" t="str">
            <v>RES-2025-
011001-6</v>
          </cell>
          <cell r="H426">
            <v>45845</v>
          </cell>
          <cell r="I426">
            <v>45911</v>
          </cell>
          <cell r="J426" t="str">
            <v>Secretario Ejecutivo, Codigo 4210, Grado 21</v>
          </cell>
          <cell r="K426">
            <v>203184</v>
          </cell>
          <cell r="L426">
            <v>8235</v>
          </cell>
          <cell r="M426" t="str">
            <v>BOGOTA D.C.</v>
          </cell>
        </row>
        <row r="427">
          <cell r="E427">
            <v>1060268519</v>
          </cell>
          <cell r="F427" t="str">
            <v>NATALY NIETO PEREZ</v>
          </cell>
          <cell r="G427" t="str">
            <v>RES-2025-014715-6</v>
          </cell>
          <cell r="H427">
            <v>45884</v>
          </cell>
          <cell r="I427">
            <v>45915</v>
          </cell>
          <cell r="J427" t="str">
            <v>PROFESIONAL ESPECIALIZADO, CÓDIGO 2028, GRADO 22</v>
          </cell>
          <cell r="K427">
            <v>202739</v>
          </cell>
          <cell r="L427">
            <v>6237</v>
          </cell>
          <cell r="M427" t="str">
            <v xml:space="preserve">MEDELLIN SUR </v>
          </cell>
        </row>
        <row r="428">
          <cell r="E428">
            <v>1098651932</v>
          </cell>
          <cell r="F428" t="str">
            <v>Ana Milena Herazo Hernandez</v>
          </cell>
          <cell r="G428" t="str">
            <v>RES-2025-013014-6</v>
          </cell>
          <cell r="H428">
            <v>45867</v>
          </cell>
          <cell r="I428">
            <v>45915</v>
          </cell>
          <cell r="J428" t="str">
            <v>Profestonal
Universitario, Codigo 2044, Grado 5</v>
          </cell>
          <cell r="K428">
            <v>207325</v>
          </cell>
          <cell r="L428">
            <v>7066</v>
          </cell>
          <cell r="M428" t="str">
            <v xml:space="preserve">MEDELLIN NORTE </v>
          </cell>
        </row>
        <row r="429">
          <cell r="E429">
            <v>1027944746</v>
          </cell>
          <cell r="F429" t="str">
            <v>ERIKA CECILIA MENDOZA PALACIO</v>
          </cell>
          <cell r="G429" t="str">
            <v>RES-2025-013682-6</v>
          </cell>
          <cell r="H429">
            <v>45871</v>
          </cell>
          <cell r="I429">
            <v>45915</v>
          </cell>
          <cell r="J429" t="str">
            <v>Auxiliar 
Administrativo, Código 4044, Grado 16,</v>
          </cell>
          <cell r="K429">
            <v>203138</v>
          </cell>
          <cell r="L429">
            <v>7753</v>
          </cell>
          <cell r="M429" t="str">
            <v xml:space="preserve">APARTADO </v>
          </cell>
        </row>
        <row r="430">
          <cell r="E430">
            <v>33480111</v>
          </cell>
          <cell r="F430" t="str">
            <v>DIANA FABIOLA LANDAETA TUAY</v>
          </cell>
          <cell r="G430" t="str">
            <v>RES-2025-014011-6</v>
          </cell>
          <cell r="H430">
            <v>45877</v>
          </cell>
          <cell r="I430">
            <v>45917</v>
          </cell>
          <cell r="J430" t="str">
            <v>AUXILIAR ADMINISTRATIVO Código 4044 Grado 16</v>
          </cell>
          <cell r="L430">
            <v>7864</v>
          </cell>
          <cell r="M430" t="str">
            <v xml:space="preserve">YOPAL </v>
          </cell>
        </row>
        <row r="431">
          <cell r="E431">
            <v>12962713</v>
          </cell>
          <cell r="F431" t="str">
            <v>JORGE ELIECER DELGADO SALAS</v>
          </cell>
          <cell r="G431" t="str">
            <v>RES-2025-012598-6</v>
          </cell>
          <cell r="H431">
            <v>45863</v>
          </cell>
          <cell r="I431">
            <v>45908</v>
          </cell>
          <cell r="J431" t="str">
            <v>Profesional Especializado Codigo 2028 Grado 19</v>
          </cell>
          <cell r="K431">
            <v>202724</v>
          </cell>
          <cell r="L431">
            <v>6340</v>
          </cell>
          <cell r="M431" t="str">
            <v>BOGOTÁ CENTRO - TERMINA COORDINACION EN PASTO</v>
          </cell>
        </row>
        <row r="432">
          <cell r="E432">
            <v>92548716</v>
          </cell>
          <cell r="F432" t="str">
            <v>HUGO RAFAEL HERAZO ORTEGA</v>
          </cell>
          <cell r="G432" t="str">
            <v xml:space="preserve">RES-2025-012999-6  </v>
          </cell>
          <cell r="H432">
            <v>45867</v>
          </cell>
          <cell r="I432">
            <v>45912</v>
          </cell>
          <cell r="J432" t="str">
            <v>ProfesionalUniversitario, Código 2044, Grado 5</v>
          </cell>
          <cell r="K432">
            <v>207325</v>
          </cell>
          <cell r="L432">
            <v>7013</v>
          </cell>
          <cell r="M432" t="str">
            <v xml:space="preserve">SINCELEJO </v>
          </cell>
        </row>
        <row r="433">
          <cell r="E433">
            <v>1121854645</v>
          </cell>
          <cell r="F433" t="str">
            <v>DIANA CAROLINA CASTELLANOS GOMEZ</v>
          </cell>
          <cell r="G433" t="str">
            <v>RES-2025-015699-6</v>
          </cell>
          <cell r="H433">
            <v>45897</v>
          </cell>
          <cell r="I433">
            <v>45936</v>
          </cell>
          <cell r="J433" t="str">
            <v>Técnico Operativo, Código 3132, Grado 16</v>
          </cell>
          <cell r="K433">
            <v>203070</v>
          </cell>
          <cell r="L433">
            <v>7477</v>
          </cell>
          <cell r="M433" t="str">
            <v xml:space="preserve">VILLAVICENCIO </v>
          </cell>
        </row>
        <row r="434">
          <cell r="E434">
            <v>1015405787</v>
          </cell>
          <cell r="F434" t="str">
            <v>MARCELA SANTAMARIA RUIZ</v>
          </cell>
          <cell r="G434" t="str">
            <v>RES-2025-013871-6</v>
          </cell>
          <cell r="H434">
            <v>45875</v>
          </cell>
          <cell r="I434">
            <v>45915</v>
          </cell>
          <cell r="J434" t="str">
            <v>TÉCNICO ADMINISTRATIVO CÓDIGO 3124 GRADO 14</v>
          </cell>
          <cell r="K434">
            <v>203181</v>
          </cell>
          <cell r="L434">
            <v>7325</v>
          </cell>
          <cell r="M434" t="str">
            <v xml:space="preserve">RIOHACHA </v>
          </cell>
        </row>
        <row r="435">
          <cell r="E435">
            <v>1121923361</v>
          </cell>
          <cell r="F435" t="str">
            <v>JESUS ANDRES RAMOS PAEZ</v>
          </cell>
          <cell r="G435" t="str">
            <v>RES-2025-012616-6</v>
          </cell>
          <cell r="H435">
            <v>45863</v>
          </cell>
          <cell r="I435">
            <v>45909</v>
          </cell>
          <cell r="J435" t="str">
            <v>Tecnico Administrativo 3124-18</v>
          </cell>
          <cell r="K435">
            <v>207306</v>
          </cell>
          <cell r="L435">
            <v>7179</v>
          </cell>
          <cell r="M435" t="str">
            <v xml:space="preserve">IBAGUE </v>
          </cell>
        </row>
        <row r="436">
          <cell r="E436">
            <v>1095930871</v>
          </cell>
          <cell r="F436" t="str">
            <v>FABIAN ENRIQUE GOMEZ BECERRA</v>
          </cell>
          <cell r="G436" t="str">
            <v>RES-2025-013719-6</v>
          </cell>
          <cell r="H436">
            <v>45874</v>
          </cell>
          <cell r="I436">
            <v>45910</v>
          </cell>
          <cell r="J436" t="str">
            <v>Tecnico Administrativo 3124-14</v>
          </cell>
          <cell r="K436">
            <v>203181</v>
          </cell>
          <cell r="L436">
            <v>7357</v>
          </cell>
          <cell r="M436" t="str">
            <v xml:space="preserve">PIEDECUESTA </v>
          </cell>
        </row>
        <row r="437">
          <cell r="E437">
            <v>1061783425</v>
          </cell>
          <cell r="F437" t="str">
            <v>JUAN MANUEL PATIÑO ZARAMA</v>
          </cell>
          <cell r="G437" t="str">
            <v>RES-2025-012625-6</v>
          </cell>
          <cell r="H437">
            <v>45863</v>
          </cell>
          <cell r="I437">
            <v>45910</v>
          </cell>
          <cell r="J437" t="str">
            <v>Profesional Universitario 2044-05</v>
          </cell>
          <cell r="K437">
            <v>207316</v>
          </cell>
          <cell r="L437">
            <v>7001</v>
          </cell>
          <cell r="M437" t="str">
            <v xml:space="preserve">POPAYAN </v>
          </cell>
        </row>
        <row r="438">
          <cell r="E438">
            <v>34658952</v>
          </cell>
          <cell r="F438" t="str">
            <v>MARYORY MUÑOZ DORADO</v>
          </cell>
          <cell r="G438" t="str">
            <v>RES-2025-013703-6</v>
          </cell>
          <cell r="H438">
            <v>45874</v>
          </cell>
          <cell r="I438">
            <v>45911</v>
          </cell>
          <cell r="J438" t="str">
            <v>Auxiliar Administrativo 4044-16</v>
          </cell>
          <cell r="K438">
            <v>203138</v>
          </cell>
          <cell r="L438">
            <v>7842</v>
          </cell>
          <cell r="M438" t="str">
            <v xml:space="preserve">POPAYAN </v>
          </cell>
        </row>
        <row r="439">
          <cell r="E439">
            <v>60366619</v>
          </cell>
          <cell r="F439" t="str">
            <v>ELID ROCIO ORTEGA TORREZ</v>
          </cell>
          <cell r="G439" t="str">
            <v>RES-2025-013874-6</v>
          </cell>
          <cell r="H439">
            <v>45875</v>
          </cell>
          <cell r="I439">
            <v>45911</v>
          </cell>
          <cell r="J439" t="str">
            <v>Auxiliar Administrativo 4044-16</v>
          </cell>
          <cell r="K439">
            <v>203138</v>
          </cell>
          <cell r="L439">
            <v>7850</v>
          </cell>
          <cell r="M439" t="str">
            <v xml:space="preserve">PAMPLONA </v>
          </cell>
        </row>
        <row r="440">
          <cell r="E440">
            <v>1085276779</v>
          </cell>
          <cell r="F440" t="str">
            <v>CLAUDIA ELOISA CUSIS MARTINEZ</v>
          </cell>
          <cell r="G440" t="str">
            <v>RES-2025-013895-6</v>
          </cell>
          <cell r="H440">
            <v>45875</v>
          </cell>
          <cell r="I440">
            <v>45911</v>
          </cell>
          <cell r="J440" t="str">
            <v>Auxiliar Administrativo 4044-16</v>
          </cell>
          <cell r="K440">
            <v>203138</v>
          </cell>
          <cell r="L440">
            <v>7826</v>
          </cell>
          <cell r="M440" t="str">
            <v xml:space="preserve">PASTO </v>
          </cell>
        </row>
        <row r="441">
          <cell r="E441">
            <v>37686000</v>
          </cell>
          <cell r="F441" t="str">
            <v>SOR MYLENA HERRERA OROZCO</v>
          </cell>
          <cell r="G441" t="str">
            <v>RES-2025-014013-6</v>
          </cell>
          <cell r="H441">
            <v>45877</v>
          </cell>
          <cell r="I441">
            <v>45911</v>
          </cell>
          <cell r="J441" t="str">
            <v>Auxiliar Administrativo 4044-16</v>
          </cell>
          <cell r="K441">
            <v>203138</v>
          </cell>
          <cell r="L441">
            <v>7870</v>
          </cell>
          <cell r="M441" t="str">
            <v xml:space="preserve">BARRANCABERMEJA </v>
          </cell>
        </row>
        <row r="442">
          <cell r="E442">
            <v>52708285</v>
          </cell>
          <cell r="F442" t="str">
            <v>GINA PAOLA PAEZ PAEZ</v>
          </cell>
          <cell r="G442" t="str">
            <v>RES-2025-010837-6</v>
          </cell>
          <cell r="H442">
            <v>45842</v>
          </cell>
          <cell r="I442">
            <v>45911</v>
          </cell>
          <cell r="J442" t="str">
            <v>Tecnico Administrativo 3124-14</v>
          </cell>
          <cell r="K442">
            <v>203178</v>
          </cell>
          <cell r="L442">
            <v>7399</v>
          </cell>
          <cell r="M442" t="str">
            <v>BOGOTA D.C.</v>
          </cell>
        </row>
        <row r="443">
          <cell r="E443">
            <v>1110474363</v>
          </cell>
          <cell r="F443" t="str">
            <v>LEIDY KATHERINE MORALES PATIÑO</v>
          </cell>
          <cell r="G443" t="str">
            <v>RES-2025-013695-6</v>
          </cell>
          <cell r="H443">
            <v>45874</v>
          </cell>
          <cell r="I443">
            <v>45911</v>
          </cell>
          <cell r="J443" t="str">
            <v>Tecnico Administrativo 3124-14</v>
          </cell>
          <cell r="K443">
            <v>203181</v>
          </cell>
          <cell r="L443">
            <v>7360</v>
          </cell>
          <cell r="M443" t="str">
            <v xml:space="preserve">CAJAMARCA </v>
          </cell>
        </row>
        <row r="444">
          <cell r="E444">
            <v>1022336802</v>
          </cell>
          <cell r="F444" t="str">
            <v>SANTIAGO ANDRES CUELLAR BERMUDEZ</v>
          </cell>
          <cell r="G444" t="str">
            <v>RES-2025-013698-6</v>
          </cell>
          <cell r="H444">
            <v>45874</v>
          </cell>
          <cell r="I444">
            <v>45911</v>
          </cell>
          <cell r="J444" t="str">
            <v>Tecnico Administrativo 3124-14</v>
          </cell>
          <cell r="K444">
            <v>203181</v>
          </cell>
          <cell r="L444">
            <v>7320</v>
          </cell>
          <cell r="M444" t="str">
            <v xml:space="preserve">ZIPAQUIRA </v>
          </cell>
        </row>
        <row r="445">
          <cell r="E445">
            <v>35417045</v>
          </cell>
          <cell r="F445" t="str">
            <v>CLAUDIA ANGELICA BALLEN</v>
          </cell>
          <cell r="G445" t="str">
            <v>RES-2025-013724-6</v>
          </cell>
          <cell r="H445">
            <v>45874</v>
          </cell>
          <cell r="I445">
            <v>45911</v>
          </cell>
          <cell r="J445" t="str">
            <v>Tecnico Administrativo 3124-14</v>
          </cell>
          <cell r="K445">
            <v>203181</v>
          </cell>
          <cell r="L445">
            <v>7404</v>
          </cell>
          <cell r="M445" t="str">
            <v xml:space="preserve">BOGOTA NORTE </v>
          </cell>
        </row>
        <row r="446">
          <cell r="E446">
            <v>1065578367</v>
          </cell>
          <cell r="F446" t="str">
            <v>EDELMA MARIA CALDERON CORZO</v>
          </cell>
          <cell r="G446" t="str">
            <v>RES-2025-013883-6</v>
          </cell>
          <cell r="H446">
            <v>45875</v>
          </cell>
          <cell r="I446">
            <v>45911</v>
          </cell>
          <cell r="J446" t="str">
            <v>Tecnico Administrativo 3124-14</v>
          </cell>
          <cell r="K446">
            <v>203181</v>
          </cell>
          <cell r="L446">
            <v>7341</v>
          </cell>
          <cell r="M446" t="str">
            <v xml:space="preserve">SAN JUAN DEL CESAR </v>
          </cell>
        </row>
        <row r="447">
          <cell r="E447">
            <v>1015405023</v>
          </cell>
          <cell r="F447" t="str">
            <v>DELSY YEINE RUIZ PORRAS</v>
          </cell>
          <cell r="G447" t="str">
            <v>RES-2025-011805-6</v>
          </cell>
          <cell r="H447">
            <v>45854</v>
          </cell>
          <cell r="I447">
            <v>45911</v>
          </cell>
          <cell r="J447" t="str">
            <v>Secretario Ejecutivo 4210-21</v>
          </cell>
          <cell r="K447">
            <v>203183</v>
          </cell>
          <cell r="L447">
            <v>8234</v>
          </cell>
          <cell r="M447" t="str">
            <v>ACACÍAS</v>
          </cell>
        </row>
        <row r="448">
          <cell r="E448">
            <v>36068460</v>
          </cell>
          <cell r="F448" t="str">
            <v>ISABEL CRISTINA  JARAMILLO CASTAÑEDA</v>
          </cell>
          <cell r="G448" t="str">
            <v>RES-2025-012996-6</v>
          </cell>
          <cell r="H448">
            <v>45867</v>
          </cell>
          <cell r="I448">
            <v>45911</v>
          </cell>
          <cell r="J448" t="str">
            <v>Profesional Universitario 2044-10</v>
          </cell>
          <cell r="K448">
            <v>207314</v>
          </cell>
          <cell r="L448">
            <v>6968</v>
          </cell>
          <cell r="M448" t="str">
            <v xml:space="preserve">NEIVA </v>
          </cell>
        </row>
        <row r="449">
          <cell r="E449">
            <v>91518487</v>
          </cell>
          <cell r="F449" t="str">
            <v>CARLOS EDUARDO CORREA RAMON</v>
          </cell>
          <cell r="G449" t="str">
            <v>RES-2025-013889-6</v>
          </cell>
          <cell r="H449">
            <v>45875</v>
          </cell>
          <cell r="I449">
            <v>45912</v>
          </cell>
          <cell r="J449" t="str">
            <v>Auxiliar Administrativo 4044-16</v>
          </cell>
          <cell r="K449">
            <v>203138</v>
          </cell>
          <cell r="L449">
            <v>7871</v>
          </cell>
          <cell r="M449" t="str">
            <v xml:space="preserve">BUCARAMANGA </v>
          </cell>
        </row>
        <row r="450">
          <cell r="E450">
            <v>92641107</v>
          </cell>
          <cell r="F450" t="str">
            <v>JAIME RICARDO REYES GUZMAN</v>
          </cell>
          <cell r="G450" t="str">
            <v>RES-2025-014018-6</v>
          </cell>
          <cell r="H450">
            <v>45877</v>
          </cell>
          <cell r="I450">
            <v>45912</v>
          </cell>
          <cell r="J450" t="str">
            <v>Auxiliar Administrativo 4044-16</v>
          </cell>
          <cell r="K450">
            <v>203138</v>
          </cell>
          <cell r="L450">
            <v>7891</v>
          </cell>
          <cell r="M450" t="str">
            <v xml:space="preserve">SINCELEJO </v>
          </cell>
        </row>
        <row r="451">
          <cell r="E451">
            <v>1104872616</v>
          </cell>
          <cell r="F451" t="str">
            <v>MIRIAM VIRGINIA ATENCIA CUELLO</v>
          </cell>
          <cell r="G451" t="str">
            <v>RES-2025-014024-6</v>
          </cell>
          <cell r="H451">
            <v>45877</v>
          </cell>
          <cell r="I451">
            <v>45912</v>
          </cell>
          <cell r="J451" t="str">
            <v>Auxiliar Administrativo 4044-16</v>
          </cell>
          <cell r="K451">
            <v>203138</v>
          </cell>
          <cell r="L451">
            <v>7711</v>
          </cell>
          <cell r="M451" t="str">
            <v xml:space="preserve">PALMIRA </v>
          </cell>
        </row>
        <row r="452">
          <cell r="E452">
            <v>98378946</v>
          </cell>
          <cell r="F452" t="str">
            <v>FERNANDO FERDIMAN NARVAEZ OVIEDO</v>
          </cell>
          <cell r="G452" t="str">
            <v>RES-2025-013663-6</v>
          </cell>
          <cell r="H452">
            <v>45874</v>
          </cell>
          <cell r="I452">
            <v>45912</v>
          </cell>
          <cell r="J452" t="str">
            <v>Tecnico Administrativo 3124-14</v>
          </cell>
          <cell r="K452">
            <v>203181</v>
          </cell>
          <cell r="L452">
            <v>7344</v>
          </cell>
          <cell r="M452" t="str">
            <v xml:space="preserve">PASTO </v>
          </cell>
        </row>
        <row r="453">
          <cell r="E453">
            <v>65632699</v>
          </cell>
          <cell r="F453" t="str">
            <v>ADRIANA RINCON LEAL</v>
          </cell>
          <cell r="G453" t="str">
            <v>RES-2025-013721-6</v>
          </cell>
          <cell r="H453">
            <v>45874</v>
          </cell>
          <cell r="I453">
            <v>45912</v>
          </cell>
          <cell r="J453" t="str">
            <v>Tecnico Administrativo 3124-14</v>
          </cell>
          <cell r="K453">
            <v>203181</v>
          </cell>
          <cell r="L453">
            <v>7343</v>
          </cell>
          <cell r="M453" t="str">
            <v xml:space="preserve">ESPINAL </v>
          </cell>
        </row>
        <row r="454">
          <cell r="E454">
            <v>9431633</v>
          </cell>
          <cell r="F454" t="str">
            <v>ELVIS FERNANDO CORTES CUEVAS</v>
          </cell>
          <cell r="G454" t="str">
            <v>RES-2025-012981-6</v>
          </cell>
          <cell r="H454">
            <v>45867</v>
          </cell>
          <cell r="I454">
            <v>45912</v>
          </cell>
          <cell r="J454" t="str">
            <v>Profesional Universitario 2044-10</v>
          </cell>
          <cell r="K454">
            <v>207314</v>
          </cell>
          <cell r="L454">
            <v>6723</v>
          </cell>
          <cell r="M454" t="str">
            <v xml:space="preserve">SOGAMOSO </v>
          </cell>
        </row>
        <row r="455">
          <cell r="E455">
            <v>1103714205</v>
          </cell>
          <cell r="F455" t="str">
            <v>CRISTHIAN ALEXIS PINILLA DIAZ</v>
          </cell>
          <cell r="G455" t="str">
            <v>RES-2025-013697-6</v>
          </cell>
          <cell r="H455">
            <v>45874</v>
          </cell>
          <cell r="I455">
            <v>45915</v>
          </cell>
          <cell r="J455" t="str">
            <v>Auxiliar Administrativo 4044-16</v>
          </cell>
          <cell r="K455">
            <v>203138</v>
          </cell>
          <cell r="L455">
            <v>7827</v>
          </cell>
          <cell r="M455" t="str">
            <v xml:space="preserve">MONIQUIRA </v>
          </cell>
        </row>
        <row r="456">
          <cell r="E456">
            <v>1049646086</v>
          </cell>
          <cell r="F456" t="str">
            <v>YEIMI ALEXANDRA MOLINA FONSECA</v>
          </cell>
          <cell r="G456" t="str">
            <v>RES-2025-014020-6</v>
          </cell>
          <cell r="H456">
            <v>45877</v>
          </cell>
          <cell r="I456">
            <v>45915</v>
          </cell>
          <cell r="J456" t="str">
            <v>Auxiliar Administrativo 4044-16</v>
          </cell>
          <cell r="K456">
            <v>203138</v>
          </cell>
          <cell r="L456">
            <v>7774</v>
          </cell>
          <cell r="M456" t="str">
            <v xml:space="preserve">RAMIRIQUI </v>
          </cell>
        </row>
        <row r="457">
          <cell r="E457">
            <v>1116244405</v>
          </cell>
          <cell r="F457" t="str">
            <v>LEONARDO FABIO ZULUAGA URREA</v>
          </cell>
          <cell r="G457" t="str">
            <v>RES-2025-014012-6</v>
          </cell>
          <cell r="H457">
            <v>45877</v>
          </cell>
          <cell r="I457">
            <v>45915</v>
          </cell>
          <cell r="J457" t="str">
            <v>Auxiliar Administrativo 4044-16</v>
          </cell>
          <cell r="K457">
            <v>203138</v>
          </cell>
          <cell r="L457">
            <v>7922</v>
          </cell>
          <cell r="M457" t="str">
            <v xml:space="preserve">TULUA </v>
          </cell>
        </row>
        <row r="458">
          <cell r="E458">
            <v>25290573</v>
          </cell>
          <cell r="F458" t="str">
            <v>ERIKA ISABELA BOLAÑOS NARVAEZ</v>
          </cell>
          <cell r="G458" t="str">
            <v>RES-2025-010826-6</v>
          </cell>
          <cell r="H458">
            <v>45842</v>
          </cell>
          <cell r="I458">
            <v>45915</v>
          </cell>
          <cell r="J458" t="str">
            <v>Auxiliar Administrativo 4044-18</v>
          </cell>
          <cell r="K458">
            <v>203139</v>
          </cell>
          <cell r="L458">
            <v>7579</v>
          </cell>
          <cell r="M458" t="str">
            <v>Anserma</v>
          </cell>
        </row>
        <row r="459">
          <cell r="E459">
            <v>24811451</v>
          </cell>
          <cell r="F459" t="str">
            <v>ADRIANA VERA PERALTA</v>
          </cell>
          <cell r="G459" t="str">
            <v>RES-2025-013671-6</v>
          </cell>
          <cell r="H459">
            <v>45874</v>
          </cell>
          <cell r="I459">
            <v>45915</v>
          </cell>
          <cell r="J459" t="str">
            <v>Tecnico Administrativo 3124-14</v>
          </cell>
          <cell r="K459">
            <v>203181</v>
          </cell>
          <cell r="L459">
            <v>7350</v>
          </cell>
          <cell r="M459" t="str">
            <v xml:space="preserve">ARMENIA </v>
          </cell>
        </row>
        <row r="460">
          <cell r="E460">
            <v>92532145</v>
          </cell>
          <cell r="F460" t="str">
            <v>ALBERT FABIAN ARIAS MORENO</v>
          </cell>
          <cell r="G460" t="str">
            <v>RES-2025-013876-6</v>
          </cell>
          <cell r="H460">
            <v>45875</v>
          </cell>
          <cell r="I460">
            <v>45915</v>
          </cell>
          <cell r="J460" t="str">
            <v>Tecnico Administrativo 3124-14</v>
          </cell>
          <cell r="K460">
            <v>203181</v>
          </cell>
          <cell r="L460">
            <v>7381</v>
          </cell>
          <cell r="M460" t="str">
            <v xml:space="preserve">BARRANQUILLA </v>
          </cell>
        </row>
        <row r="461">
          <cell r="E461">
            <v>1014220949</v>
          </cell>
          <cell r="F461" t="str">
            <v>YULITH CATHERINE GONZALEZ MORENO</v>
          </cell>
          <cell r="G461" t="str">
            <v>RES-2025-013731-6</v>
          </cell>
          <cell r="H461">
            <v>45874</v>
          </cell>
          <cell r="I461">
            <v>45915</v>
          </cell>
          <cell r="J461" t="str">
            <v>Tecnico Administrativo 3124-14</v>
          </cell>
          <cell r="K461">
            <v>203181</v>
          </cell>
          <cell r="L461">
            <v>7386</v>
          </cell>
          <cell r="M461" t="str">
            <v xml:space="preserve">BOGOTA CENTRO </v>
          </cell>
        </row>
        <row r="462">
          <cell r="E462">
            <v>1056908215</v>
          </cell>
          <cell r="F462" t="str">
            <v>LUIS DANIEL MESA VARGAS</v>
          </cell>
          <cell r="G462" t="str">
            <v>RES-2025-012983-6</v>
          </cell>
          <cell r="H462">
            <v>45867</v>
          </cell>
          <cell r="I462">
            <v>45915</v>
          </cell>
          <cell r="J462" t="str">
            <v>Profesional Universitario 2044-10</v>
          </cell>
          <cell r="K462">
            <v>207314</v>
          </cell>
          <cell r="L462">
            <v>6707</v>
          </cell>
          <cell r="M462" t="str">
            <v xml:space="preserve">TUNJA </v>
          </cell>
        </row>
        <row r="463">
          <cell r="E463">
            <v>1085285402</v>
          </cell>
          <cell r="F463" t="str">
            <v>JULIO ALEXANDER DELGADO ORDOÑEZ</v>
          </cell>
          <cell r="G463" t="str">
            <v>RES-2025-012651-6</v>
          </cell>
          <cell r="H463">
            <v>45863</v>
          </cell>
          <cell r="I463">
            <v>45915</v>
          </cell>
          <cell r="J463" t="str">
            <v>Profesional Especializado 2028-14</v>
          </cell>
          <cell r="K463">
            <v>207339</v>
          </cell>
          <cell r="L463">
            <v>6513</v>
          </cell>
          <cell r="M463" t="str">
            <v xml:space="preserve">MEDELLIN SUR </v>
          </cell>
        </row>
        <row r="464">
          <cell r="E464">
            <v>1140870048</v>
          </cell>
          <cell r="F464" t="str">
            <v>YULIANIS ISABEL SERNA RICO</v>
          </cell>
          <cell r="G464" t="str">
            <v>RES-2025-010800-6</v>
          </cell>
          <cell r="H464">
            <v>45842</v>
          </cell>
          <cell r="I464">
            <v>45916</v>
          </cell>
          <cell r="J464" t="str">
            <v>Profesional Universitario 2044-05</v>
          </cell>
          <cell r="K464">
            <v>202935</v>
          </cell>
          <cell r="L464">
            <v>7068</v>
          </cell>
          <cell r="M464" t="str">
            <v>BOGOTA D.C.</v>
          </cell>
        </row>
        <row r="465">
          <cell r="E465">
            <v>1032380930</v>
          </cell>
          <cell r="F465" t="str">
            <v>LUIS EDUARDO GOMEZ CARRILLO</v>
          </cell>
          <cell r="G465" t="str">
            <v>RES-2025-013664-6</v>
          </cell>
          <cell r="H465">
            <v>45874</v>
          </cell>
          <cell r="I465">
            <v>45916</v>
          </cell>
          <cell r="J465" t="str">
            <v>Tecnico Administrativo 3124-14</v>
          </cell>
          <cell r="K465">
            <v>203181</v>
          </cell>
          <cell r="L465">
            <v>7387</v>
          </cell>
          <cell r="M465" t="str">
            <v xml:space="preserve">ZIPAQUIRA </v>
          </cell>
        </row>
        <row r="466">
          <cell r="E466">
            <v>1107101884</v>
          </cell>
          <cell r="F466" t="str">
            <v>CHRISTOPHER ARMANDO COBO VIVAS</v>
          </cell>
          <cell r="G466" t="str">
            <v>RES-2025-010747-6</v>
          </cell>
          <cell r="H466">
            <v>45842</v>
          </cell>
          <cell r="I466">
            <v>45916</v>
          </cell>
          <cell r="J466" t="str">
            <v>Auxiliar Administrativo 4044-13</v>
          </cell>
          <cell r="K466">
            <v>205763</v>
          </cell>
          <cell r="L466">
            <v>8048</v>
          </cell>
          <cell r="M466" t="str">
            <v>Puerto Tejada</v>
          </cell>
        </row>
        <row r="467">
          <cell r="E467">
            <v>94325186</v>
          </cell>
          <cell r="F467" t="str">
            <v>PEDRO ALEXANDER VIVEROS ROJAS</v>
          </cell>
          <cell r="G467" t="str">
            <v>RES-2025-012618-6</v>
          </cell>
          <cell r="H467">
            <v>45863</v>
          </cell>
          <cell r="I467">
            <v>45916</v>
          </cell>
          <cell r="J467" t="str">
            <v>Profesional Universitario 2044-05</v>
          </cell>
          <cell r="K467">
            <v>207311</v>
          </cell>
          <cell r="L467">
            <v>7007</v>
          </cell>
          <cell r="M467" t="str">
            <v xml:space="preserve">BOGOTA D.C. </v>
          </cell>
        </row>
        <row r="468">
          <cell r="E468">
            <v>1049619190</v>
          </cell>
          <cell r="F468" t="str">
            <v>LIZETH CAROLINA LOPEZ ROJAS</v>
          </cell>
          <cell r="G468" t="str">
            <v>RES-2025-013012-6</v>
          </cell>
          <cell r="H468">
            <v>45867</v>
          </cell>
          <cell r="I468">
            <v>45917</v>
          </cell>
          <cell r="J468" t="str">
            <v>Profesional Especializado 2028-12</v>
          </cell>
          <cell r="K468">
            <v>202738</v>
          </cell>
          <cell r="L468">
            <v>6619</v>
          </cell>
          <cell r="M468" t="str">
            <v>TUNJA</v>
          </cell>
        </row>
        <row r="469">
          <cell r="E469">
            <v>10784845</v>
          </cell>
          <cell r="F469" t="str">
            <v>RAFAEL ANDRES AYAZO NARVAEZ</v>
          </cell>
          <cell r="G469" t="str">
            <v>RES-2025-013692-6</v>
          </cell>
          <cell r="H469">
            <v>45874</v>
          </cell>
          <cell r="I469">
            <v>45917</v>
          </cell>
          <cell r="J469" t="str">
            <v>Auxiliar Administrativo 4044-16</v>
          </cell>
          <cell r="K469">
            <v>203138</v>
          </cell>
          <cell r="L469">
            <v>7776</v>
          </cell>
          <cell r="M469" t="str">
            <v xml:space="preserve">CERETE </v>
          </cell>
        </row>
        <row r="470">
          <cell r="E470">
            <v>22034217</v>
          </cell>
          <cell r="F470" t="str">
            <v>CLAUDIA MARCELA RODRIGUEZ HENAO</v>
          </cell>
          <cell r="G470" t="str">
            <v>RES-2025-013882-6</v>
          </cell>
          <cell r="H470">
            <v>45875</v>
          </cell>
          <cell r="I470">
            <v>45917</v>
          </cell>
          <cell r="J470" t="str">
            <v>Auxiliar Administrativo 4044-16</v>
          </cell>
          <cell r="K470">
            <v>203138</v>
          </cell>
          <cell r="L470">
            <v>7748</v>
          </cell>
          <cell r="M470" t="str">
            <v xml:space="preserve">MEDELLIN NORTE </v>
          </cell>
        </row>
        <row r="471">
          <cell r="E471">
            <v>71747474</v>
          </cell>
          <cell r="F471" t="str">
            <v>JAVIER ALBERTO CASTRO</v>
          </cell>
          <cell r="G471" t="str">
            <v>RES-2025-013665-6</v>
          </cell>
          <cell r="H471">
            <v>45874</v>
          </cell>
          <cell r="I471">
            <v>45917</v>
          </cell>
          <cell r="J471" t="str">
            <v>Tecnico Administrativo 3124-14</v>
          </cell>
          <cell r="K471">
            <v>203181</v>
          </cell>
          <cell r="L471">
            <v>7345</v>
          </cell>
          <cell r="M471" t="str">
            <v xml:space="preserve">MEDELLIN NORTE </v>
          </cell>
        </row>
        <row r="472">
          <cell r="E472">
            <v>1052961758</v>
          </cell>
          <cell r="F472" t="str">
            <v>MANUEL ANTONIO DE LA CRUZ ROCHA</v>
          </cell>
          <cell r="G472" t="str">
            <v>RES-2025-014180-6</v>
          </cell>
          <cell r="H472">
            <v>45880</v>
          </cell>
          <cell r="I472">
            <v>45919</v>
          </cell>
          <cell r="J472" t="str">
            <v>Auxiliar Administrativo 4044-16</v>
          </cell>
          <cell r="K472">
            <v>203138</v>
          </cell>
          <cell r="L472">
            <v>7766</v>
          </cell>
          <cell r="M472" t="str">
            <v xml:space="preserve">EL BANCO </v>
          </cell>
        </row>
        <row r="473">
          <cell r="E473">
            <v>55175792</v>
          </cell>
          <cell r="F473" t="str">
            <v>ISABEL ROCIO MONTERO GASCA</v>
          </cell>
          <cell r="G473" t="str">
            <v>RES-2025-015034-6</v>
          </cell>
          <cell r="H473">
            <v>45889</v>
          </cell>
          <cell r="I473">
            <v>45919</v>
          </cell>
          <cell r="J473" t="str">
            <v>Tecnico Administrativo 3124-14</v>
          </cell>
          <cell r="K473">
            <v>203181</v>
          </cell>
          <cell r="L473">
            <v>7401</v>
          </cell>
          <cell r="M473" t="str">
            <v xml:space="preserve">BOGOTA CENTRO </v>
          </cell>
        </row>
        <row r="474">
          <cell r="E474">
            <v>1233188210</v>
          </cell>
          <cell r="F474" t="str">
            <v>MARIA CAMILA PASTAS QUIROZ</v>
          </cell>
          <cell r="G474" t="str">
            <v>RES-2025-012617-6</v>
          </cell>
          <cell r="H474">
            <v>45863</v>
          </cell>
          <cell r="I474">
            <v>45919</v>
          </cell>
          <cell r="J474" t="str">
            <v>Profesional Universitario 2044-05</v>
          </cell>
          <cell r="K474">
            <v>207311</v>
          </cell>
          <cell r="L474">
            <v>7050</v>
          </cell>
          <cell r="M474" t="str">
            <v xml:space="preserve">CALI </v>
          </cell>
        </row>
        <row r="475">
          <cell r="E475">
            <v>1090479731</v>
          </cell>
          <cell r="F475" t="str">
            <v>JOHANNA VERONICA GARCIA CORREDOR</v>
          </cell>
          <cell r="G475" t="str">
            <v>RES-2025-012643-6</v>
          </cell>
          <cell r="H475">
            <v>45863</v>
          </cell>
          <cell r="I475">
            <v>45919</v>
          </cell>
          <cell r="J475" t="str">
            <v>Profesional Universitario 2044-01</v>
          </cell>
          <cell r="K475">
            <v>207327</v>
          </cell>
          <cell r="L475">
            <v>7121</v>
          </cell>
          <cell r="M475" t="str">
            <v xml:space="preserve">YOPAL </v>
          </cell>
        </row>
        <row r="476">
          <cell r="E476">
            <v>6283570</v>
          </cell>
          <cell r="F476" t="str">
            <v>JULIO ARBEY MENDIETA LLANOS</v>
          </cell>
          <cell r="G476" t="str">
            <v>RES-2025-013364-6</v>
          </cell>
          <cell r="H476">
            <v>45870</v>
          </cell>
          <cell r="I476">
            <v>45922</v>
          </cell>
          <cell r="J476" t="str">
            <v>Profesional Especializado 2028-12</v>
          </cell>
          <cell r="K476">
            <v>202738</v>
          </cell>
          <cell r="L476">
            <v>6524</v>
          </cell>
          <cell r="M476" t="str">
            <v>CALI</v>
          </cell>
        </row>
        <row r="477">
          <cell r="E477">
            <v>1004921152</v>
          </cell>
          <cell r="F477" t="str">
            <v>VIVIANA SANCHEZ GALVAN</v>
          </cell>
          <cell r="G477" t="str">
            <v>RES-2025-014183-6</v>
          </cell>
          <cell r="H477">
            <v>45880</v>
          </cell>
          <cell r="I477">
            <v>45922</v>
          </cell>
          <cell r="J477" t="str">
            <v>Auxiliar Administrativo 4044-16</v>
          </cell>
          <cell r="K477">
            <v>203138</v>
          </cell>
          <cell r="L477">
            <v>7884</v>
          </cell>
          <cell r="M477" t="str">
            <v>SAN ANDRES - SANTANDER</v>
          </cell>
        </row>
        <row r="478">
          <cell r="E478">
            <v>1090522142</v>
          </cell>
          <cell r="F478" t="str">
            <v>LINA MARCELA CABALLERO SANDOVAL</v>
          </cell>
          <cell r="G478" t="str">
            <v>RES-2025-010769-6</v>
          </cell>
          <cell r="H478">
            <v>45842</v>
          </cell>
          <cell r="I478">
            <v>45922</v>
          </cell>
          <cell r="J478" t="str">
            <v>Auxiliar Administrativo 4044-13</v>
          </cell>
          <cell r="K478">
            <v>205763</v>
          </cell>
          <cell r="L478">
            <v>7982</v>
          </cell>
          <cell r="M478" t="str">
            <v>Girardota</v>
          </cell>
        </row>
        <row r="479">
          <cell r="E479">
            <v>1032445178</v>
          </cell>
          <cell r="F479" t="str">
            <v>JUAN CARLOS ARIAS CANONIGO</v>
          </cell>
          <cell r="G479" t="str">
            <v>RES-2025-014709-6</v>
          </cell>
          <cell r="H479">
            <v>45884</v>
          </cell>
          <cell r="I479">
            <v>45922</v>
          </cell>
          <cell r="J479" t="str">
            <v>Profesional Universitario 2044-01</v>
          </cell>
          <cell r="K479">
            <v>207322</v>
          </cell>
          <cell r="L479">
            <v>7113</v>
          </cell>
          <cell r="M479" t="str">
            <v xml:space="preserve">SOCORRO </v>
          </cell>
        </row>
        <row r="480">
          <cell r="E480">
            <v>1070965778</v>
          </cell>
          <cell r="F480" t="str">
            <v>HARLIN CAROLINA CRUZ PEREZ</v>
          </cell>
          <cell r="G480" t="str">
            <v>RES-2025-014690-6</v>
          </cell>
          <cell r="H480">
            <v>45884</v>
          </cell>
          <cell r="I480">
            <v>45922</v>
          </cell>
          <cell r="J480" t="str">
            <v>Profesional Universitario 2044-01</v>
          </cell>
          <cell r="K480">
            <v>207322</v>
          </cell>
          <cell r="L480">
            <v>7086</v>
          </cell>
          <cell r="M480" t="str">
            <v xml:space="preserve">FACATATIVA </v>
          </cell>
        </row>
        <row r="481">
          <cell r="E481">
            <v>1023911099</v>
          </cell>
          <cell r="F481" t="str">
            <v>LINA LORENA OLAYA VARGAS</v>
          </cell>
          <cell r="G481" t="str">
            <v>RES-2025-013361-6</v>
          </cell>
          <cell r="H481">
            <v>45870</v>
          </cell>
          <cell r="I481">
            <v>45923</v>
          </cell>
          <cell r="J481" t="str">
            <v>Profesional Especializado 2028-12</v>
          </cell>
          <cell r="K481">
            <v>202738</v>
          </cell>
          <cell r="L481">
            <v>6600</v>
          </cell>
          <cell r="M481" t="str">
            <v>BOGOTA CENTRO</v>
          </cell>
        </row>
        <row r="482">
          <cell r="E482">
            <v>1061710739</v>
          </cell>
          <cell r="F482" t="str">
            <v>MONICA DAGUA BENACHI</v>
          </cell>
          <cell r="G482" t="str">
            <v>RES-2025-014184-6</v>
          </cell>
          <cell r="H482">
            <v>45880</v>
          </cell>
          <cell r="I482">
            <v>45923</v>
          </cell>
          <cell r="J482" t="str">
            <v>Auxiliar Administrativo 4044-16</v>
          </cell>
          <cell r="K482">
            <v>203138</v>
          </cell>
          <cell r="L482">
            <v>7803</v>
          </cell>
          <cell r="M482" t="str">
            <v xml:space="preserve">SANTA ROSA DE CABAL </v>
          </cell>
        </row>
        <row r="483">
          <cell r="E483">
            <v>42164735</v>
          </cell>
          <cell r="F483" t="str">
            <v>JESSICA ALEXANDRA ZULUAGA GARCIA</v>
          </cell>
          <cell r="G483" t="str">
            <v>RES-2025-014707-6</v>
          </cell>
          <cell r="H483">
            <v>45884</v>
          </cell>
          <cell r="I483">
            <v>45923</v>
          </cell>
          <cell r="J483" t="str">
            <v>Profesional Universitario 2044-01</v>
          </cell>
          <cell r="K483">
            <v>207322</v>
          </cell>
          <cell r="L483">
            <v>7127</v>
          </cell>
          <cell r="M483" t="str">
            <v xml:space="preserve">PEREIRA </v>
          </cell>
        </row>
        <row r="484">
          <cell r="E484">
            <v>1095812530</v>
          </cell>
          <cell r="F484" t="str">
            <v>KATHERINE CORDERO CARVAJAL</v>
          </cell>
          <cell r="G484" t="str">
            <v>RES-2025-013727-6</v>
          </cell>
          <cell r="H484">
            <v>45874</v>
          </cell>
          <cell r="I484">
            <v>45924</v>
          </cell>
          <cell r="J484" t="str">
            <v>Tecnico Administrativo 3124-14</v>
          </cell>
          <cell r="K484">
            <v>203181</v>
          </cell>
          <cell r="L484">
            <v>7353</v>
          </cell>
          <cell r="M484" t="str">
            <v xml:space="preserve">BARICHARA </v>
          </cell>
        </row>
        <row r="485">
          <cell r="E485">
            <v>1116782323</v>
          </cell>
          <cell r="F485" t="str">
            <v>LUIS GUILLERMO OROZCO NOTT</v>
          </cell>
          <cell r="G485" t="str">
            <v>RES-2025-015373-6</v>
          </cell>
          <cell r="H485">
            <v>45894</v>
          </cell>
          <cell r="I485">
            <v>45924</v>
          </cell>
          <cell r="J485" t="str">
            <v>Profesional Especializado 2028-12</v>
          </cell>
          <cell r="K485">
            <v>207318</v>
          </cell>
          <cell r="L485">
            <v>6572</v>
          </cell>
          <cell r="M485" t="str">
            <v xml:space="preserve">BARRANQUILLA </v>
          </cell>
        </row>
        <row r="486">
          <cell r="E486">
            <v>1102826681</v>
          </cell>
          <cell r="F486" t="str">
            <v>MARIO ALBERTO GARCIA QUINVAYA</v>
          </cell>
          <cell r="G486" t="str">
            <v>RES-2025-014700-6</v>
          </cell>
          <cell r="H486">
            <v>45884</v>
          </cell>
          <cell r="I486">
            <v>45924</v>
          </cell>
          <cell r="J486" t="str">
            <v>Profesional Universitario 2044-01</v>
          </cell>
          <cell r="K486">
            <v>207322</v>
          </cell>
          <cell r="L486">
            <v>7102</v>
          </cell>
          <cell r="M486" t="str">
            <v xml:space="preserve">MEDELLIN NORTE </v>
          </cell>
        </row>
        <row r="487">
          <cell r="E487">
            <v>1083889068</v>
          </cell>
          <cell r="F487" t="str">
            <v>YUSLLY YENITH CICERY COLLAZOS</v>
          </cell>
          <cell r="G487" t="str">
            <v>RES-2025-010704-6</v>
          </cell>
          <cell r="H487">
            <v>45842</v>
          </cell>
          <cell r="I487">
            <v>45910</v>
          </cell>
          <cell r="J487" t="str">
            <v>Auxiliar Administrativo 4044-13</v>
          </cell>
          <cell r="K487">
            <v>205763</v>
          </cell>
          <cell r="L487">
            <v>8079</v>
          </cell>
          <cell r="M487" t="str">
            <v>Pitalito</v>
          </cell>
        </row>
        <row r="488">
          <cell r="E488">
            <v>66883864</v>
          </cell>
          <cell r="F488" t="str">
            <v>ANDREA AGUDELO JURADO</v>
          </cell>
          <cell r="G488" t="str">
            <v>RES-2025-012664-6</v>
          </cell>
          <cell r="H488">
            <v>45863</v>
          </cell>
          <cell r="I488">
            <v>45905</v>
          </cell>
          <cell r="J488" t="str">
            <v>Profesional Especializado 2028-16</v>
          </cell>
          <cell r="K488">
            <v>207341</v>
          </cell>
          <cell r="L488">
            <v>6404</v>
          </cell>
          <cell r="M488" t="str">
            <v xml:space="preserve">CALI </v>
          </cell>
        </row>
        <row r="489">
          <cell r="E489">
            <v>1019037487</v>
          </cell>
          <cell r="F489" t="str">
            <v>ROBERT ANDERSON PEÑA SOCHA</v>
          </cell>
          <cell r="G489" t="str">
            <v>RES-2025-014023-6</v>
          </cell>
          <cell r="H489">
            <v>45877</v>
          </cell>
          <cell r="I489">
            <v>45917</v>
          </cell>
          <cell r="J489" t="str">
            <v>Auxiliar Administrativo 4044-16</v>
          </cell>
          <cell r="K489">
            <v>203138</v>
          </cell>
          <cell r="L489">
            <v>7728</v>
          </cell>
          <cell r="M489" t="str">
            <v xml:space="preserve">BOGOTA CENTRO </v>
          </cell>
        </row>
        <row r="490">
          <cell r="E490">
            <v>1057710814</v>
          </cell>
          <cell r="F490" t="str">
            <v>INGRID CATHERINE BOCACHICA RODRIGUEZ</v>
          </cell>
          <cell r="G490" t="str">
            <v>RES-2025-014025-6</v>
          </cell>
          <cell r="H490">
            <v>45877</v>
          </cell>
          <cell r="I490">
            <v>45917</v>
          </cell>
          <cell r="J490" t="str">
            <v>Auxiliar Administrativo 4044-16</v>
          </cell>
          <cell r="K490">
            <v>203138</v>
          </cell>
          <cell r="L490">
            <v>7886</v>
          </cell>
          <cell r="M490" t="str">
            <v xml:space="preserve">VELEZ </v>
          </cell>
        </row>
        <row r="491">
          <cell r="E491">
            <v>1070617364</v>
          </cell>
          <cell r="F491" t="str">
            <v>ANYERI KATHERINE GUTIERREZ ROJAS</v>
          </cell>
          <cell r="G491" t="str">
            <v>RES-2025-014354-6</v>
          </cell>
          <cell r="H491">
            <v>45881</v>
          </cell>
          <cell r="I491">
            <v>45917</v>
          </cell>
          <cell r="J491" t="str">
            <v>Auxiliar Administrativo 4044-16</v>
          </cell>
          <cell r="K491">
            <v>203138</v>
          </cell>
          <cell r="L491">
            <v>7939</v>
          </cell>
          <cell r="M491" t="str">
            <v xml:space="preserve">LA MESA </v>
          </cell>
        </row>
        <row r="492">
          <cell r="E492">
            <v>1143927722</v>
          </cell>
          <cell r="F492" t="str">
            <v>BETSAIDA ROMERO MORALES</v>
          </cell>
          <cell r="G492" t="str">
            <v>RES-2025-013673-6</v>
          </cell>
          <cell r="H492">
            <v>45874</v>
          </cell>
          <cell r="I492">
            <v>45918</v>
          </cell>
          <cell r="J492" t="str">
            <v>Auxiliar Administrativo 4044-16</v>
          </cell>
          <cell r="K492">
            <v>203138</v>
          </cell>
          <cell r="L492">
            <v>7940</v>
          </cell>
          <cell r="M492" t="str">
            <v xml:space="preserve">CALI </v>
          </cell>
        </row>
        <row r="493">
          <cell r="E493">
            <v>1002583040</v>
          </cell>
          <cell r="F493" t="str">
            <v>ANA MARIA FAJARDO PEÑA</v>
          </cell>
          <cell r="G493" t="str">
            <v>RES-2025-013875-6</v>
          </cell>
          <cell r="H493">
            <v>45875</v>
          </cell>
          <cell r="I493">
            <v>45918</v>
          </cell>
          <cell r="J493" t="str">
            <v>Auxiliar Administrativo 4044-16</v>
          </cell>
          <cell r="K493">
            <v>203138</v>
          </cell>
          <cell r="L493">
            <v>7888</v>
          </cell>
          <cell r="M493" t="str">
            <v xml:space="preserve">VELEZ </v>
          </cell>
        </row>
        <row r="494">
          <cell r="E494">
            <v>1094662864</v>
          </cell>
          <cell r="F494" t="str">
            <v>CESAR DAVID GUERRERO MONTAÑEZ</v>
          </cell>
          <cell r="G494" t="str">
            <v>RES-2025-013880-6</v>
          </cell>
          <cell r="H494">
            <v>45875</v>
          </cell>
          <cell r="I494">
            <v>45918</v>
          </cell>
          <cell r="J494" t="str">
            <v>Auxiliar Administrativo 4044-16</v>
          </cell>
          <cell r="K494">
            <v>203138</v>
          </cell>
          <cell r="L494">
            <v>7844</v>
          </cell>
          <cell r="M494" t="str">
            <v xml:space="preserve">CUCUTA </v>
          </cell>
        </row>
        <row r="495">
          <cell r="E495">
            <v>40432711</v>
          </cell>
          <cell r="F495" t="str">
            <v>DIANA ENIDTH LOPEZ MORALES</v>
          </cell>
          <cell r="G495" t="str">
            <v>RES-2025-014150-6</v>
          </cell>
          <cell r="H495">
            <v>45880</v>
          </cell>
          <cell r="I495">
            <v>45918</v>
          </cell>
          <cell r="J495" t="str">
            <v>Auxiliar Administrativo 4044-16</v>
          </cell>
          <cell r="K495">
            <v>203138</v>
          </cell>
          <cell r="L495">
            <v>7899</v>
          </cell>
          <cell r="M495" t="str">
            <v xml:space="preserve">ACACIAS </v>
          </cell>
        </row>
        <row r="496">
          <cell r="E496">
            <v>1052962704</v>
          </cell>
          <cell r="F496" t="str">
            <v>MAYRA SOFIA TORRES MORENO</v>
          </cell>
          <cell r="G496" t="str">
            <v>RES-2025-014165-6</v>
          </cell>
          <cell r="H496">
            <v>45880</v>
          </cell>
          <cell r="I496">
            <v>45918</v>
          </cell>
          <cell r="J496" t="str">
            <v>Auxiliar Administrativo 4044-16</v>
          </cell>
          <cell r="K496">
            <v>203138</v>
          </cell>
          <cell r="L496">
            <v>7765</v>
          </cell>
          <cell r="M496" t="str">
            <v xml:space="preserve">MAGANGUE </v>
          </cell>
        </row>
        <row r="497">
          <cell r="E497">
            <v>1049644902</v>
          </cell>
          <cell r="F497" t="str">
            <v>KAREN VIVIANA SOSA RUIZ</v>
          </cell>
          <cell r="G497" t="str">
            <v>RES-2025-014164-6</v>
          </cell>
          <cell r="H497">
            <v>45880</v>
          </cell>
          <cell r="I497">
            <v>45918</v>
          </cell>
          <cell r="J497" t="str">
            <v>Auxiliar Administrativo 4044-16</v>
          </cell>
          <cell r="K497">
            <v>203138</v>
          </cell>
          <cell r="L497">
            <v>7935</v>
          </cell>
          <cell r="M497" t="str">
            <v xml:space="preserve">BOGOTA NORTE </v>
          </cell>
        </row>
        <row r="498">
          <cell r="E498">
            <v>14138613</v>
          </cell>
          <cell r="F498" t="str">
            <v>JUAN MIGUEL PIRAZAN GUTIERREZ</v>
          </cell>
          <cell r="G498" t="str">
            <v>RES-2025-013872-6</v>
          </cell>
          <cell r="H498">
            <v>45875</v>
          </cell>
          <cell r="I498">
            <v>45918</v>
          </cell>
          <cell r="J498" t="str">
            <v>Tecnico Administrativo 3124-14</v>
          </cell>
          <cell r="K498">
            <v>203138</v>
          </cell>
          <cell r="L498">
            <v>7330</v>
          </cell>
          <cell r="M498" t="str">
            <v xml:space="preserve">IBAGUE </v>
          </cell>
        </row>
        <row r="499">
          <cell r="E499">
            <v>40039027</v>
          </cell>
          <cell r="F499" t="str">
            <v>MARIELA DEL TRANSITO GUIO PEREZ</v>
          </cell>
          <cell r="G499" t="str">
            <v>RES-2025-012985-6</v>
          </cell>
          <cell r="H499">
            <v>45867</v>
          </cell>
          <cell r="I499">
            <v>45918</v>
          </cell>
          <cell r="J499" t="str">
            <v>Profesional Universitario 2044-10</v>
          </cell>
          <cell r="K499">
            <v>207314</v>
          </cell>
          <cell r="L499">
            <v>6737</v>
          </cell>
          <cell r="M499" t="str">
            <v xml:space="preserve">TUNJA </v>
          </cell>
        </row>
        <row r="500">
          <cell r="E500">
            <v>1037643891</v>
          </cell>
          <cell r="F500" t="str">
            <v>FRANCIS DAVID VARGAS GIRALDO</v>
          </cell>
          <cell r="G500" t="str">
            <v>RES-2025-013705-6</v>
          </cell>
          <cell r="H500">
            <v>45874</v>
          </cell>
          <cell r="I500">
            <v>45919</v>
          </cell>
          <cell r="J500" t="str">
            <v>Auxiliar Administrativo 4044-16</v>
          </cell>
          <cell r="K500">
            <v>203138</v>
          </cell>
          <cell r="L500">
            <v>7874</v>
          </cell>
          <cell r="M500" t="str">
            <v xml:space="preserve">ANDES </v>
          </cell>
        </row>
        <row r="501">
          <cell r="E501">
            <v>1006331042</v>
          </cell>
          <cell r="F501" t="str">
            <v>MARIA CAMILA LOPEZ REYES</v>
          </cell>
          <cell r="G501" t="str">
            <v>RES-2025-014146-6</v>
          </cell>
          <cell r="H501">
            <v>45880</v>
          </cell>
          <cell r="I501">
            <v>45919</v>
          </cell>
          <cell r="J501" t="str">
            <v>Auxiliar Administrativo 4044-16</v>
          </cell>
          <cell r="K501">
            <v>203138</v>
          </cell>
          <cell r="L501">
            <v>7750</v>
          </cell>
          <cell r="M501" t="str">
            <v xml:space="preserve">Buga </v>
          </cell>
        </row>
        <row r="502">
          <cell r="E502">
            <v>12283872</v>
          </cell>
          <cell r="F502" t="str">
            <v>YEISON JAVIER MUÑOZ MUÑOZ</v>
          </cell>
          <cell r="G502" t="str">
            <v>RES-2025-014155-6</v>
          </cell>
          <cell r="H502">
            <v>45880</v>
          </cell>
          <cell r="I502">
            <v>45919</v>
          </cell>
          <cell r="J502" t="str">
            <v>Auxiliar Administrativo 4044-16</v>
          </cell>
          <cell r="K502">
            <v>203138</v>
          </cell>
          <cell r="L502">
            <v>7816</v>
          </cell>
          <cell r="M502" t="str">
            <v xml:space="preserve">NEIVA </v>
          </cell>
        </row>
        <row r="503">
          <cell r="E503">
            <v>1040035604</v>
          </cell>
          <cell r="F503" t="str">
            <v>JUAN FERNANDO OSORIO TABARES</v>
          </cell>
          <cell r="G503" t="str">
            <v>RES-2025-013706-6</v>
          </cell>
          <cell r="H503">
            <v>45874</v>
          </cell>
          <cell r="I503">
            <v>45918</v>
          </cell>
          <cell r="J503" t="str">
            <v>Tecnico Administrativo 3124-14</v>
          </cell>
          <cell r="K503">
            <v>203138</v>
          </cell>
          <cell r="L503">
            <v>7403</v>
          </cell>
          <cell r="M503" t="str">
            <v xml:space="preserve">LA CEJA </v>
          </cell>
        </row>
        <row r="504">
          <cell r="E504">
            <v>1002998624</v>
          </cell>
          <cell r="F504" t="str">
            <v>MARIA JESUS CONTRERAS SALGADO</v>
          </cell>
          <cell r="G504" t="str">
            <v>RES-2025-013712-6</v>
          </cell>
          <cell r="H504">
            <v>45874</v>
          </cell>
          <cell r="I504">
            <v>45919</v>
          </cell>
          <cell r="J504" t="str">
            <v>Tecnico Administrativo 3124-14</v>
          </cell>
          <cell r="K504">
            <v>203138</v>
          </cell>
          <cell r="L504">
            <v>7331</v>
          </cell>
          <cell r="M504" t="str">
            <v xml:space="preserve">APARTADO </v>
          </cell>
        </row>
        <row r="505">
          <cell r="E505">
            <v>1075309476</v>
          </cell>
          <cell r="F505" t="str">
            <v>LAURA BRIYITH LIBERATO GUALTERO</v>
          </cell>
          <cell r="G505" t="str">
            <v>RES-2025-012609-6</v>
          </cell>
          <cell r="H505">
            <v>45863</v>
          </cell>
          <cell r="I505">
            <v>45919</v>
          </cell>
          <cell r="J505" t="str">
            <v>Profesional Universitario 2044-01</v>
          </cell>
          <cell r="K505">
            <v>207304</v>
          </cell>
          <cell r="L505">
            <v>7112</v>
          </cell>
          <cell r="M505" t="str">
            <v xml:space="preserve">ESPINAL </v>
          </cell>
        </row>
        <row r="506">
          <cell r="E506">
            <v>76334126</v>
          </cell>
          <cell r="F506" t="str">
            <v>HUGO ERNESTO BURBANO DAZA</v>
          </cell>
          <cell r="G506" t="str">
            <v>RES-2025-012661-6</v>
          </cell>
          <cell r="H506">
            <v>45863</v>
          </cell>
          <cell r="I506">
            <v>45919</v>
          </cell>
          <cell r="J506" t="str">
            <v>Profesional Especializado 2028-16</v>
          </cell>
          <cell r="K506">
            <v>207341</v>
          </cell>
          <cell r="L506">
            <v>6399</v>
          </cell>
          <cell r="M506" t="str">
            <v xml:space="preserve">CALI </v>
          </cell>
        </row>
        <row r="507">
          <cell r="E507">
            <v>1018465061</v>
          </cell>
          <cell r="F507" t="str">
            <v>BRIYITH LIZETH PEÑA AVILA</v>
          </cell>
          <cell r="G507" t="str">
            <v>RES-2025-013371-6</v>
          </cell>
          <cell r="H507">
            <v>45870</v>
          </cell>
          <cell r="I507">
            <v>45922</v>
          </cell>
          <cell r="J507" t="str">
            <v>Profesional Especializado 2028-12</v>
          </cell>
          <cell r="K507">
            <v>202738</v>
          </cell>
          <cell r="L507">
            <v>6549</v>
          </cell>
          <cell r="M507" t="str">
            <v>BOGOTA NORTE</v>
          </cell>
        </row>
        <row r="508">
          <cell r="E508">
            <v>37513678</v>
          </cell>
          <cell r="F508" t="str">
            <v>RUTSIBEL QUIÑONEZ NUÑEZ</v>
          </cell>
          <cell r="G508" t="str">
            <v>RES-2025-013718-6</v>
          </cell>
          <cell r="H508">
            <v>45874</v>
          </cell>
          <cell r="I508">
            <v>45922</v>
          </cell>
          <cell r="J508" t="str">
            <v>Auxiliar Administrativo 4044-16</v>
          </cell>
          <cell r="K508">
            <v>203138</v>
          </cell>
          <cell r="L508">
            <v>7881</v>
          </cell>
          <cell r="M508" t="str">
            <v xml:space="preserve">PIEDECUESTA </v>
          </cell>
        </row>
        <row r="509">
          <cell r="E509">
            <v>1095795556</v>
          </cell>
          <cell r="F509" t="str">
            <v>ADRIANA LEAL MANTILLA</v>
          </cell>
          <cell r="G509" t="str">
            <v>RES-2025-014026-6</v>
          </cell>
          <cell r="H509">
            <v>45877</v>
          </cell>
          <cell r="I509">
            <v>45922</v>
          </cell>
          <cell r="J509" t="str">
            <v>Auxiliar Administrativo 4044-16</v>
          </cell>
          <cell r="K509">
            <v>203138</v>
          </cell>
          <cell r="L509">
            <v>7852</v>
          </cell>
          <cell r="M509" t="str">
            <v xml:space="preserve">CHINACOTA </v>
          </cell>
        </row>
        <row r="510">
          <cell r="E510">
            <v>1102387302</v>
          </cell>
          <cell r="F510" t="str">
            <v>JORGE MIGUEL OSPINO ORTIZ</v>
          </cell>
          <cell r="G510" t="str">
            <v>RES-2025-014010-6</v>
          </cell>
          <cell r="H510">
            <v>45877</v>
          </cell>
          <cell r="I510">
            <v>45922</v>
          </cell>
          <cell r="J510" t="str">
            <v>Auxiliar Administrativo 4044-16</v>
          </cell>
          <cell r="K510">
            <v>203138</v>
          </cell>
          <cell r="L510">
            <v>7848</v>
          </cell>
          <cell r="M510" t="str">
            <v xml:space="preserve">BUCARAMANGA </v>
          </cell>
        </row>
        <row r="511">
          <cell r="E511">
            <v>23966418</v>
          </cell>
          <cell r="F511" t="str">
            <v>DEISE JOANNA BORDA PULIDO</v>
          </cell>
          <cell r="G511" t="str">
            <v>RES-2025-011017-6</v>
          </cell>
          <cell r="H511">
            <v>45845</v>
          </cell>
          <cell r="I511">
            <v>45922</v>
          </cell>
          <cell r="J511" t="str">
            <v>Auxiliar Administrativo 4044-18</v>
          </cell>
          <cell r="K511">
            <v>203139</v>
          </cell>
          <cell r="L511">
            <v>7591</v>
          </cell>
          <cell r="M511" t="str">
            <v>BogotA D.C. NORTE</v>
          </cell>
        </row>
        <row r="512">
          <cell r="E512">
            <v>1007180368</v>
          </cell>
          <cell r="F512" t="str">
            <v>MAIRA ALEJANDRA AREVALO ESTRADA</v>
          </cell>
          <cell r="G512" t="str">
            <v>RES-2025-013870-6</v>
          </cell>
          <cell r="H512">
            <v>45875</v>
          </cell>
          <cell r="I512">
            <v>45923</v>
          </cell>
          <cell r="J512" t="str">
            <v>Tecnico Administrativo 3124-14</v>
          </cell>
          <cell r="K512">
            <v>203181</v>
          </cell>
          <cell r="L512">
            <v>7337</v>
          </cell>
          <cell r="M512" t="str">
            <v xml:space="preserve">CALI </v>
          </cell>
        </row>
        <row r="513">
          <cell r="E513">
            <v>25341943</v>
          </cell>
          <cell r="F513" t="str">
            <v>BLANCA MERY TUNUBALA TUNUBALA</v>
          </cell>
          <cell r="G513" t="str">
            <v>RES-2025-013729-6</v>
          </cell>
          <cell r="H513">
            <v>45874</v>
          </cell>
          <cell r="I513">
            <v>45922</v>
          </cell>
          <cell r="J513" t="str">
            <v>Tecnico Administrativo 3124-14</v>
          </cell>
          <cell r="K513">
            <v>203181</v>
          </cell>
          <cell r="L513">
            <v>7342</v>
          </cell>
          <cell r="M513" t="str">
            <v xml:space="preserve">SAN MARTIN </v>
          </cell>
        </row>
        <row r="514">
          <cell r="E514">
            <v>1005480404</v>
          </cell>
          <cell r="F514" t="str">
            <v>OSCAR JAVIER SIERRA VARGAS</v>
          </cell>
          <cell r="G514" t="str">
            <v>RES-2025-012049-6</v>
          </cell>
          <cell r="H514">
            <v>45856</v>
          </cell>
          <cell r="I514">
            <v>45922</v>
          </cell>
          <cell r="J514" t="str">
            <v>Auxiliar Administrativo 4044-13</v>
          </cell>
          <cell r="K514">
            <v>205763</v>
          </cell>
          <cell r="L514">
            <v>8086</v>
          </cell>
          <cell r="M514" t="str">
            <v>TitiribI</v>
          </cell>
        </row>
        <row r="515">
          <cell r="E515">
            <v>1121938081</v>
          </cell>
          <cell r="F515" t="str">
            <v>XILENA LIZETH IBAÑEZ FUENTES</v>
          </cell>
          <cell r="G515" t="str">
            <v>RES-2025-012050-6</v>
          </cell>
          <cell r="H515">
            <v>45842</v>
          </cell>
          <cell r="I515">
            <v>45922</v>
          </cell>
          <cell r="J515" t="str">
            <v>Auxiliar Administrativo 4044-13</v>
          </cell>
          <cell r="K515">
            <v>205763</v>
          </cell>
          <cell r="L515">
            <v>7975</v>
          </cell>
          <cell r="M515" t="str">
            <v>SonsOn</v>
          </cell>
        </row>
        <row r="516">
          <cell r="E516">
            <v>1049627761</v>
          </cell>
          <cell r="F516" t="str">
            <v>MARIA ANGELICA PUERTO RODRIGUEZ</v>
          </cell>
          <cell r="G516" t="str">
            <v>RES-2025-012626-6</v>
          </cell>
          <cell r="H516">
            <v>45863</v>
          </cell>
          <cell r="I516">
            <v>45922</v>
          </cell>
          <cell r="J516" t="str">
            <v>Profesional Universitario 2044-05</v>
          </cell>
          <cell r="K516">
            <v>207316</v>
          </cell>
          <cell r="L516">
            <v>7062</v>
          </cell>
          <cell r="M516" t="str">
            <v xml:space="preserve">SOGAMOSO </v>
          </cell>
        </row>
        <row r="517">
          <cell r="E517">
            <v>1065836372</v>
          </cell>
          <cell r="F517" t="str">
            <v>LEIDY DIANA LEMUS CORTEZ</v>
          </cell>
          <cell r="G517" t="str">
            <v>RES-2025-013708-6</v>
          </cell>
          <cell r="H517">
            <v>45874</v>
          </cell>
          <cell r="I517">
            <v>45923</v>
          </cell>
          <cell r="J517" t="str">
            <v>Auxiliar Administrativo 4044-16</v>
          </cell>
          <cell r="K517">
            <v>203138</v>
          </cell>
          <cell r="L517">
            <v>7756</v>
          </cell>
          <cell r="M517" t="str">
            <v xml:space="preserve">VALLEDUPAR </v>
          </cell>
        </row>
        <row r="518">
          <cell r="E518">
            <v>1077872134</v>
          </cell>
          <cell r="F518" t="str">
            <v>SANTIAGO IVAN REYES SANCHEZ</v>
          </cell>
          <cell r="G518" t="str">
            <v>RES-2025-013891-6</v>
          </cell>
          <cell r="H518">
            <v>45875</v>
          </cell>
          <cell r="I518">
            <v>45923</v>
          </cell>
          <cell r="J518" t="str">
            <v>Auxiliar Administrativo 4044-16</v>
          </cell>
          <cell r="K518">
            <v>203138</v>
          </cell>
          <cell r="L518">
            <v>7817</v>
          </cell>
          <cell r="M518" t="str">
            <v xml:space="preserve">GARZON </v>
          </cell>
        </row>
        <row r="519">
          <cell r="E519">
            <v>1015435842</v>
          </cell>
          <cell r="F519" t="str">
            <v>MARIA CAMILA ORTEGA ENDO</v>
          </cell>
          <cell r="G519" t="str">
            <v>RES-2025-013011-6</v>
          </cell>
          <cell r="H519">
            <v>45867</v>
          </cell>
          <cell r="I519">
            <v>45923</v>
          </cell>
          <cell r="J519" t="str">
            <v>Profesional Universitario 2044-05</v>
          </cell>
          <cell r="K519">
            <v>207325</v>
          </cell>
          <cell r="L519">
            <v>7070</v>
          </cell>
          <cell r="M519" t="str">
            <v xml:space="preserve">FLORENCIA </v>
          </cell>
        </row>
        <row r="520">
          <cell r="E520">
            <v>1143940150</v>
          </cell>
          <cell r="F520" t="str">
            <v>LIZETH TIMON SERNA</v>
          </cell>
          <cell r="G520" t="str">
            <v>RES-2025-014161-6</v>
          </cell>
          <cell r="H520">
            <v>45880</v>
          </cell>
          <cell r="I520">
            <v>45924</v>
          </cell>
          <cell r="J520" t="str">
            <v>Auxiliar Administrativo 4044-16</v>
          </cell>
          <cell r="K520">
            <v>203138</v>
          </cell>
          <cell r="L520">
            <v>7742</v>
          </cell>
          <cell r="M520" t="str">
            <v xml:space="preserve">JERICO </v>
          </cell>
        </row>
        <row r="521">
          <cell r="E521">
            <v>1006217383</v>
          </cell>
          <cell r="F521" t="str">
            <v>ERIKA LISETH ANGULO RIASCOS</v>
          </cell>
          <cell r="G521" t="str">
            <v>RES-2025-014366-6</v>
          </cell>
          <cell r="H521">
            <v>45881</v>
          </cell>
          <cell r="I521">
            <v>45924</v>
          </cell>
          <cell r="J521" t="str">
            <v>Auxiliar Administrativo 4044-16</v>
          </cell>
          <cell r="K521">
            <v>203138</v>
          </cell>
          <cell r="L521">
            <v>7928</v>
          </cell>
          <cell r="M521" t="str">
            <v xml:space="preserve">CAQUEZA </v>
          </cell>
        </row>
        <row r="522">
          <cell r="E522">
            <v>63531798</v>
          </cell>
          <cell r="F522" t="str">
            <v>CAROLINA GOMEZ CAMACHO</v>
          </cell>
          <cell r="G522" t="str">
            <v>RES-2025-013709-6</v>
          </cell>
          <cell r="H522">
            <v>45874</v>
          </cell>
          <cell r="I522">
            <v>45924</v>
          </cell>
          <cell r="J522" t="str">
            <v>Tecnico Administrativo 3124-14</v>
          </cell>
          <cell r="K522">
            <v>203181</v>
          </cell>
          <cell r="L522">
            <v>7352</v>
          </cell>
          <cell r="M522" t="str">
            <v xml:space="preserve">BUCARAMANGA </v>
          </cell>
        </row>
        <row r="523">
          <cell r="E523">
            <v>1022099499</v>
          </cell>
          <cell r="F523" t="str">
            <v>SERGIO ESIDERIO GONZALEZ LUNA</v>
          </cell>
          <cell r="G523" t="str">
            <v>RES-2025-014360-6</v>
          </cell>
          <cell r="H523">
            <v>45881</v>
          </cell>
          <cell r="I523">
            <v>45925</v>
          </cell>
          <cell r="J523" t="str">
            <v>Auxiliar Administrativo 4044-16</v>
          </cell>
          <cell r="K523">
            <v>203138</v>
          </cell>
          <cell r="L523">
            <v>7751</v>
          </cell>
          <cell r="M523" t="str">
            <v xml:space="preserve">SANTA FE DE ANTIOQUIA </v>
          </cell>
        </row>
        <row r="524">
          <cell r="E524">
            <v>1118874102</v>
          </cell>
          <cell r="F524" t="str">
            <v>ROSYOLIS PAOLA RODRIGUEZ CABRALES</v>
          </cell>
          <cell r="G524" t="str">
            <v>RES-2025-013722-6</v>
          </cell>
          <cell r="H524">
            <v>45874</v>
          </cell>
          <cell r="I524">
            <v>45925</v>
          </cell>
          <cell r="J524" t="str">
            <v>Tecnico Administrativo 3124-14</v>
          </cell>
          <cell r="K524">
            <v>203181</v>
          </cell>
          <cell r="L524">
            <v>7422</v>
          </cell>
          <cell r="M524" t="str">
            <v xml:space="preserve">SOLEDAD </v>
          </cell>
        </row>
        <row r="525">
          <cell r="E525">
            <v>1088265994</v>
          </cell>
          <cell r="F525" t="str">
            <v>JUAN PABLO SALDARRIAGA CORTES</v>
          </cell>
          <cell r="G525" t="str">
            <v>RES-2025-013360-6</v>
          </cell>
          <cell r="H525">
            <v>45870</v>
          </cell>
          <cell r="I525">
            <v>45931</v>
          </cell>
          <cell r="J525" t="str">
            <v>Profesional Especializado 2028-12</v>
          </cell>
          <cell r="K525">
            <v>202738</v>
          </cell>
          <cell r="L525">
            <v>6646</v>
          </cell>
          <cell r="M525" t="str">
            <v>PEREIRA</v>
          </cell>
        </row>
        <row r="526">
          <cell r="E526">
            <v>1045431600</v>
          </cell>
          <cell r="F526" t="str">
            <v>MOISES ARIEL PARRA ARROYO</v>
          </cell>
          <cell r="G526" t="str">
            <v>RES-2025-013887-6</v>
          </cell>
          <cell r="H526">
            <v>45875</v>
          </cell>
          <cell r="I526">
            <v>45931</v>
          </cell>
          <cell r="J526" t="str">
            <v>Auxiliar Administrativo 4044-16</v>
          </cell>
          <cell r="K526">
            <v>203138</v>
          </cell>
          <cell r="L526">
            <v>7829</v>
          </cell>
          <cell r="M526" t="str">
            <v xml:space="preserve">COROZAL </v>
          </cell>
        </row>
        <row r="527">
          <cell r="E527">
            <v>1103221894</v>
          </cell>
          <cell r="F527" t="str">
            <v>RUTH ESTHER MENDOZA GONZALEZ</v>
          </cell>
          <cell r="G527" t="str">
            <v>RES-2025-013892-6</v>
          </cell>
          <cell r="H527">
            <v>45875</v>
          </cell>
          <cell r="I527">
            <v>45931</v>
          </cell>
          <cell r="J527" t="str">
            <v>Auxiliar Administrativo 4044-16</v>
          </cell>
          <cell r="K527">
            <v>203138</v>
          </cell>
          <cell r="L527">
            <v>7892</v>
          </cell>
          <cell r="M527" t="str">
            <v xml:space="preserve">SINCELEJO </v>
          </cell>
        </row>
        <row r="528">
          <cell r="E528">
            <v>1102861776</v>
          </cell>
          <cell r="F528" t="str">
            <v>ANDRES FELIPE MERCADO SANCHEZ</v>
          </cell>
          <cell r="G528" t="str">
            <v>RES-2025-014028-6</v>
          </cell>
          <cell r="H528">
            <v>45877</v>
          </cell>
          <cell r="I528">
            <v>45931</v>
          </cell>
          <cell r="J528" t="str">
            <v>Auxiliar Administrativo 4044-16</v>
          </cell>
          <cell r="K528">
            <v>203138</v>
          </cell>
          <cell r="L528">
            <v>7893</v>
          </cell>
          <cell r="M528" t="str">
            <v xml:space="preserve">SAN LUIS DE SINCE </v>
          </cell>
        </row>
        <row r="529">
          <cell r="E529">
            <v>50995160</v>
          </cell>
          <cell r="F529" t="str">
            <v>BERLIS PATRICIA ARCOS RAMOS</v>
          </cell>
          <cell r="G529" t="str">
            <v>RES-2025-017064-6</v>
          </cell>
          <cell r="H529">
            <v>45911</v>
          </cell>
          <cell r="I529">
            <v>45932</v>
          </cell>
          <cell r="J529" t="str">
            <v>Profesional Universitario 2044-10</v>
          </cell>
          <cell r="K529">
            <v>207330</v>
          </cell>
          <cell r="L529">
            <v>6812</v>
          </cell>
          <cell r="M529" t="str">
            <v xml:space="preserve">MONTERIA </v>
          </cell>
        </row>
        <row r="530">
          <cell r="E530">
            <v>1083883194</v>
          </cell>
          <cell r="F530" t="str">
            <v>LUZ DENNIS VERGARA ORTIZ</v>
          </cell>
          <cell r="G530" t="str">
            <v>RES-2025-012602-6</v>
          </cell>
          <cell r="H530">
            <v>45863</v>
          </cell>
          <cell r="I530">
            <v>45936</v>
          </cell>
          <cell r="J530" t="str">
            <v>Profesional Universitario 2044-01</v>
          </cell>
          <cell r="K530">
            <v>207304</v>
          </cell>
          <cell r="L530">
            <v>7104</v>
          </cell>
          <cell r="M530" t="str">
            <v xml:space="preserve">CALARCA </v>
          </cell>
        </row>
        <row r="531">
          <cell r="E531">
            <v>15324520</v>
          </cell>
          <cell r="F531" t="str">
            <v>DIEGO TORRES CORREA</v>
          </cell>
          <cell r="G531" t="str">
            <v>RES-2025-004754-6</v>
          </cell>
          <cell r="H531">
            <v>45769</v>
          </cell>
          <cell r="I531">
            <v>45781</v>
          </cell>
          <cell r="J531" t="str">
            <v>Profesional Universitario 2044-01</v>
          </cell>
          <cell r="K531">
            <v>208451</v>
          </cell>
          <cell r="L531">
            <v>7107</v>
          </cell>
          <cell r="M531" t="str">
            <v>YARUMAL</v>
          </cell>
        </row>
        <row r="532">
          <cell r="E532">
            <v>22446685</v>
          </cell>
          <cell r="F532" t="str">
            <v>NEDIS AMPARO ATENCIA GONZALEZ</v>
          </cell>
          <cell r="G532" t="str">
            <v>RES-2025-004765-6</v>
          </cell>
          <cell r="H532">
            <v>45769</v>
          </cell>
          <cell r="I532">
            <v>45805</v>
          </cell>
          <cell r="J532" t="str">
            <v>Secretario Ejecutivo 4210-19</v>
          </cell>
          <cell r="K532">
            <v>203119</v>
          </cell>
          <cell r="L532">
            <v>8250</v>
          </cell>
          <cell r="M532" t="str">
            <v>MONTERIA</v>
          </cell>
        </row>
        <row r="533">
          <cell r="E533">
            <v>79838957</v>
          </cell>
          <cell r="F533" t="str">
            <v>GERMAN OCAMPO MURILLO</v>
          </cell>
          <cell r="G533" t="str">
            <v>RES-2025-008607-6</v>
          </cell>
          <cell r="H533">
            <v>45818</v>
          </cell>
          <cell r="I533">
            <v>45856</v>
          </cell>
          <cell r="J533" t="str">
            <v>Profesional Universitario 2044-10</v>
          </cell>
          <cell r="K533">
            <v>202956</v>
          </cell>
          <cell r="L533">
            <v>6912</v>
          </cell>
          <cell r="M533" t="str">
            <v>BOGOTA D.C.</v>
          </cell>
        </row>
        <row r="534">
          <cell r="E534">
            <v>32678067</v>
          </cell>
          <cell r="F534" t="str">
            <v>TERESA DE JESUS RANGEL CONRADO</v>
          </cell>
          <cell r="G534" t="str">
            <v>RES-2025-010087-6</v>
          </cell>
          <cell r="H534">
            <v>45834</v>
          </cell>
          <cell r="I534">
            <v>45867</v>
          </cell>
          <cell r="J534" t="str">
            <v>Técnico Administrativo 3124-16</v>
          </cell>
          <cell r="K534">
            <v>207363</v>
          </cell>
          <cell r="L534">
            <v>7293</v>
          </cell>
          <cell r="M534" t="str">
            <v>BARRANQUILLA</v>
          </cell>
        </row>
        <row r="535">
          <cell r="E535">
            <v>49737986</v>
          </cell>
          <cell r="F535" t="str">
            <v>RUBY JUDITH GARCIA POTES</v>
          </cell>
          <cell r="G535" t="str">
            <v>RES-2025-010668-6</v>
          </cell>
          <cell r="H535">
            <v>45842</v>
          </cell>
          <cell r="I535">
            <v>45881</v>
          </cell>
          <cell r="J535" t="str">
            <v>Profesional Especializado 2028-19</v>
          </cell>
          <cell r="K535">
            <v>202766</v>
          </cell>
          <cell r="L535">
            <v>6265</v>
          </cell>
          <cell r="M535" t="str">
            <v>SOLEDAD</v>
          </cell>
        </row>
        <row r="536">
          <cell r="E536">
            <v>42058018</v>
          </cell>
          <cell r="F536" t="str">
            <v>CLAUDIA ESPERANZA MONSALVE ARANGO</v>
          </cell>
          <cell r="G536" t="str">
            <v>RES-2025-010352-6</v>
          </cell>
          <cell r="H536">
            <v>45840</v>
          </cell>
          <cell r="I536">
            <v>45888</v>
          </cell>
          <cell r="J536" t="str">
            <v>Profesional Especializado 2028-16</v>
          </cell>
          <cell r="K536">
            <v>207371</v>
          </cell>
          <cell r="L536">
            <v>6364</v>
          </cell>
          <cell r="M536" t="str">
            <v>PEREIRA</v>
          </cell>
        </row>
        <row r="537">
          <cell r="E537">
            <v>43010732</v>
          </cell>
          <cell r="F537" t="str">
            <v>CLARA LUCIA ISAZA VALLEJO</v>
          </cell>
          <cell r="G537" t="str">
            <v>RES-2025-010062-6</v>
          </cell>
          <cell r="H537">
            <v>45834</v>
          </cell>
          <cell r="I537">
            <v>45891</v>
          </cell>
          <cell r="J537" t="str">
            <v>Profesional Especializado 2028-16</v>
          </cell>
          <cell r="K537">
            <v>207328</v>
          </cell>
          <cell r="L537">
            <v>6381</v>
          </cell>
          <cell r="M537" t="str">
            <v>Pereira</v>
          </cell>
        </row>
        <row r="538">
          <cell r="E538">
            <v>70089546</v>
          </cell>
          <cell r="F538" t="str">
            <v>LUIS ALFONSO YEPES GONZALEZ</v>
          </cell>
          <cell r="G538" t="str">
            <v>RES-2025-010674-6</v>
          </cell>
          <cell r="H538">
            <v>45842</v>
          </cell>
          <cell r="I538">
            <v>45901</v>
          </cell>
          <cell r="J538" t="str">
            <v>Profesional Especializado 2028-19</v>
          </cell>
          <cell r="K538">
            <v>202766</v>
          </cell>
          <cell r="L538">
            <v>6285</v>
          </cell>
          <cell r="M538" t="str">
            <v>MEDELLIN SUR</v>
          </cell>
        </row>
        <row r="539">
          <cell r="E539">
            <v>43007472</v>
          </cell>
          <cell r="F539" t="str">
            <v>YOLANDA GIL CARMONA</v>
          </cell>
          <cell r="G539" t="str">
            <v>RES-2025-010677-6</v>
          </cell>
          <cell r="H539">
            <v>45842</v>
          </cell>
          <cell r="I539">
            <v>45901</v>
          </cell>
          <cell r="J539" t="str">
            <v>Profesional Especializado 2028-19</v>
          </cell>
          <cell r="K539">
            <v>202766</v>
          </cell>
          <cell r="L539">
            <v>6353</v>
          </cell>
          <cell r="M539" t="str">
            <v>MEDELLIN NORTE</v>
          </cell>
        </row>
        <row r="540">
          <cell r="E540">
            <v>71702997</v>
          </cell>
          <cell r="F540" t="str">
            <v>FRANCISCO LUIS GONZALEZ AVILA</v>
          </cell>
          <cell r="G540" t="str">
            <v>RES-2025-009580-6</v>
          </cell>
          <cell r="H540">
            <v>45828</v>
          </cell>
          <cell r="I540">
            <v>45901</v>
          </cell>
          <cell r="J540" t="str">
            <v>Técnico Operativo 3132-16</v>
          </cell>
          <cell r="K540">
            <v>205612</v>
          </cell>
          <cell r="L540">
            <v>7474</v>
          </cell>
          <cell r="M540" t="str">
            <v>MEDELLIN NORTE</v>
          </cell>
        </row>
        <row r="541">
          <cell r="E541">
            <v>80413135</v>
          </cell>
          <cell r="F541" t="str">
            <v>JULIO CESAR ALEGRIA GIL</v>
          </cell>
          <cell r="G541" t="str">
            <v>RES-2025-010403-6</v>
          </cell>
          <cell r="H541">
            <v>45840</v>
          </cell>
          <cell r="I541">
            <v>45901</v>
          </cell>
          <cell r="J541" t="str">
            <v>Profesional Especializado 2028-16</v>
          </cell>
          <cell r="K541">
            <v>207371</v>
          </cell>
          <cell r="L541">
            <v>6423</v>
          </cell>
          <cell r="M541" t="str">
            <v>BOGOTA SUR</v>
          </cell>
        </row>
        <row r="542">
          <cell r="E542">
            <v>1010178881</v>
          </cell>
          <cell r="F542" t="str">
            <v>JAIR CHAVES OLMOS</v>
          </cell>
          <cell r="G542" t="str">
            <v>RES-2025-011540-6</v>
          </cell>
          <cell r="H542">
            <v>45852</v>
          </cell>
          <cell r="I542">
            <v>45901</v>
          </cell>
          <cell r="J542" t="str">
            <v>Técnico Administrativo 3124-16</v>
          </cell>
          <cell r="K542">
            <v>203152</v>
          </cell>
          <cell r="L542">
            <v>7250</v>
          </cell>
          <cell r="M542" t="str">
            <v>BOGOTA NORTE</v>
          </cell>
        </row>
        <row r="543">
          <cell r="E543">
            <v>1111760443</v>
          </cell>
          <cell r="F543" t="str">
            <v>MICHAEL ANDRES RAMIREZ VILLEGAS</v>
          </cell>
          <cell r="G543" t="str">
            <v>RES-2025-012633-6</v>
          </cell>
          <cell r="H543">
            <v>45863</v>
          </cell>
          <cell r="I543">
            <v>45901</v>
          </cell>
          <cell r="J543" t="str">
            <v>Profesional Universitario 2044-05</v>
          </cell>
          <cell r="K543">
            <v>207316</v>
          </cell>
          <cell r="L543">
            <v>6987</v>
          </cell>
          <cell r="M543" t="str">
            <v xml:space="preserve">GIRARDOT </v>
          </cell>
        </row>
        <row r="544">
          <cell r="E544">
            <v>21118792</v>
          </cell>
          <cell r="F544" t="str">
            <v>SANDRA MILENA CAMARGO DIAZ</v>
          </cell>
          <cell r="G544" t="str">
            <v>RES-2025-010096-6</v>
          </cell>
          <cell r="H544">
            <v>45834</v>
          </cell>
          <cell r="I544">
            <v>45901</v>
          </cell>
          <cell r="J544" t="str">
            <v>Técnico Administrativo 3124-16</v>
          </cell>
          <cell r="K544">
            <v>207363</v>
          </cell>
          <cell r="L544">
            <v>7243</v>
          </cell>
          <cell r="M544" t="str">
            <v>BOGOTA CENTRO</v>
          </cell>
        </row>
        <row r="545">
          <cell r="E545">
            <v>21249334</v>
          </cell>
          <cell r="F545" t="str">
            <v>FLOR INIRIDA RODRIGUEZ SANCHEZ</v>
          </cell>
          <cell r="G545" t="str">
            <v>RES-2025-010213-6</v>
          </cell>
          <cell r="H545">
            <v>45835</v>
          </cell>
          <cell r="I545">
            <v>45901</v>
          </cell>
          <cell r="J545" t="str">
            <v>Profesional Universitario 2044-10</v>
          </cell>
          <cell r="K545">
            <v>207347</v>
          </cell>
          <cell r="L545">
            <v>6685</v>
          </cell>
          <cell r="M545" t="str">
            <v>ARMENIA</v>
          </cell>
        </row>
        <row r="546">
          <cell r="E546">
            <v>39559432</v>
          </cell>
          <cell r="F546" t="str">
            <v>LIGIA MERCEDES MORA FERNANDEZ</v>
          </cell>
          <cell r="G546" t="str">
            <v>RES-2025-010351-6</v>
          </cell>
          <cell r="H546">
            <v>45840</v>
          </cell>
          <cell r="I546">
            <v>45901</v>
          </cell>
          <cell r="J546" t="str">
            <v>Profesional Especializado 2028-16</v>
          </cell>
          <cell r="K546">
            <v>207371</v>
          </cell>
          <cell r="L546">
            <v>6365</v>
          </cell>
          <cell r="M546" t="str">
            <v>MEDELLIN SUR</v>
          </cell>
        </row>
        <row r="547">
          <cell r="E547">
            <v>43088455</v>
          </cell>
          <cell r="F547" t="str">
            <v>MONICA PATRICIA OCAMPO VILLA</v>
          </cell>
          <cell r="G547" t="str">
            <v>RES-2025-011020-6</v>
          </cell>
          <cell r="H547">
            <v>45845</v>
          </cell>
          <cell r="I547">
            <v>45901</v>
          </cell>
          <cell r="J547" t="str">
            <v>Profesional Especializado 2028-16</v>
          </cell>
          <cell r="K547">
            <v>207670</v>
          </cell>
          <cell r="L547">
            <v>6367</v>
          </cell>
          <cell r="M547" t="str">
            <v>MEDELLIN</v>
          </cell>
        </row>
        <row r="548">
          <cell r="E548">
            <v>1090364044</v>
          </cell>
          <cell r="F548" t="str">
            <v>JOSE RICARDO MARQUEZ PEÑARANDA</v>
          </cell>
          <cell r="G548" t="str">
            <v>RES-2025-013355-6</v>
          </cell>
          <cell r="H548">
            <v>45870</v>
          </cell>
          <cell r="I548">
            <v>45903</v>
          </cell>
          <cell r="J548" t="str">
            <v>Profesional Especializado 2028-12</v>
          </cell>
          <cell r="K548">
            <v>202738</v>
          </cell>
          <cell r="L548">
            <v>6529</v>
          </cell>
          <cell r="M548" t="str">
            <v>CUCUTA</v>
          </cell>
        </row>
        <row r="549">
          <cell r="E549">
            <v>22237317</v>
          </cell>
          <cell r="F549" t="str">
            <v>RUBI DEL SOCORRO CARLA BUNZL SANCHEZ</v>
          </cell>
          <cell r="G549" t="str">
            <v>RES-2025-013362-6</v>
          </cell>
          <cell r="H549">
            <v>45870</v>
          </cell>
          <cell r="I549">
            <v>45903</v>
          </cell>
          <cell r="J549" t="str">
            <v>Profesional Especializado 2028-12</v>
          </cell>
          <cell r="K549">
            <v>202738</v>
          </cell>
          <cell r="L549">
            <v>6653</v>
          </cell>
          <cell r="M549" t="str">
            <v>MEDELLIN NORTE</v>
          </cell>
        </row>
        <row r="550">
          <cell r="E550">
            <v>39777933</v>
          </cell>
          <cell r="F550" t="str">
            <v>CRISTINA EUGENIA  CAMARGO JORDAN</v>
          </cell>
          <cell r="G550" t="str">
            <v>RES-2025-010670-6</v>
          </cell>
          <cell r="H550">
            <v>45863</v>
          </cell>
          <cell r="I550">
            <v>45903</v>
          </cell>
          <cell r="J550" t="str">
            <v>Profesional Especializado 2028-19</v>
          </cell>
          <cell r="K550">
            <v>202766</v>
          </cell>
          <cell r="L550">
            <v>6269</v>
          </cell>
          <cell r="M550" t="str">
            <v>BOGOTA D.C. NORTE</v>
          </cell>
        </row>
        <row r="551">
          <cell r="E551">
            <v>37655976</v>
          </cell>
          <cell r="F551" t="str">
            <v>DORALBA GOMEZ MONSALVE</v>
          </cell>
          <cell r="G551" t="str">
            <v>RES-2025-010075-6</v>
          </cell>
          <cell r="H551">
            <v>45834</v>
          </cell>
          <cell r="I551">
            <v>45903</v>
          </cell>
          <cell r="J551" t="str">
            <v>Técnico Administrativo 3124-18</v>
          </cell>
          <cell r="K551">
            <v>205754</v>
          </cell>
          <cell r="L551">
            <v>7143</v>
          </cell>
          <cell r="M551" t="str">
            <v>BUCARAMANGA</v>
          </cell>
        </row>
        <row r="552">
          <cell r="E552">
            <v>71622159</v>
          </cell>
          <cell r="F552" t="str">
            <v>LUIS HUMBERTO HENAO LOPEZ</v>
          </cell>
          <cell r="G552" t="str">
            <v>RES-2025-010078-6</v>
          </cell>
          <cell r="H552">
            <v>45834</v>
          </cell>
          <cell r="I552">
            <v>45903</v>
          </cell>
          <cell r="J552" t="str">
            <v>Técnico Administrativo 3124-16</v>
          </cell>
          <cell r="K552">
            <v>203089</v>
          </cell>
          <cell r="L552">
            <v>7184</v>
          </cell>
          <cell r="M552" t="str">
            <v>MEDELLIN SUR</v>
          </cell>
        </row>
        <row r="553">
          <cell r="E553">
            <v>9528723</v>
          </cell>
          <cell r="F553" t="str">
            <v>OSCAR DANILO CALIXTO NOSSA</v>
          </cell>
          <cell r="G553" t="str">
            <v>RES-2025-010074-6</v>
          </cell>
          <cell r="H553">
            <v>45834</v>
          </cell>
          <cell r="I553">
            <v>45903</v>
          </cell>
          <cell r="J553" t="str">
            <v>Técnico Administrativo 3124-18</v>
          </cell>
          <cell r="K553">
            <v>205754</v>
          </cell>
          <cell r="L553">
            <v>7133</v>
          </cell>
          <cell r="M553" t="str">
            <v>SOGAMOSO</v>
          </cell>
        </row>
        <row r="554">
          <cell r="E554">
            <v>1007196180</v>
          </cell>
          <cell r="F554" t="str">
            <v>JOHN ALEXANDER SANCHEZ SALINAS</v>
          </cell>
          <cell r="G554" t="str">
            <v>RES-2025-012623-6</v>
          </cell>
          <cell r="H554">
            <v>45863</v>
          </cell>
          <cell r="I554">
            <v>45904</v>
          </cell>
          <cell r="J554" t="str">
            <v>Profesional Universitario 2044-05</v>
          </cell>
          <cell r="L554">
            <v>7059</v>
          </cell>
          <cell r="M554" t="str">
            <v xml:space="preserve">SOGAMOSO </v>
          </cell>
        </row>
        <row r="555">
          <cell r="E555">
            <v>71771930</v>
          </cell>
          <cell r="F555" t="str">
            <v>GUSTAVO ADOLFO CASTILLO QUINTERO</v>
          </cell>
          <cell r="G555" t="str">
            <v>RES-2025-013006-6</v>
          </cell>
          <cell r="H555">
            <v>45867</v>
          </cell>
          <cell r="I555">
            <v>45904</v>
          </cell>
          <cell r="J555" t="str">
            <v>Profesional Especializado 2028-12</v>
          </cell>
          <cell r="L555">
            <v>6643</v>
          </cell>
          <cell r="M555" t="str">
            <v xml:space="preserve">MEDELLIN </v>
          </cell>
        </row>
        <row r="556">
          <cell r="E556">
            <v>63344294</v>
          </cell>
          <cell r="F556" t="str">
            <v>MARIA INES PEÑALOZA RODRIGUEZ</v>
          </cell>
          <cell r="G556" t="str">
            <v>RES-2025-010982-6</v>
          </cell>
          <cell r="H556">
            <v>45845</v>
          </cell>
          <cell r="I556">
            <v>45904</v>
          </cell>
          <cell r="J556" t="str">
            <v>Profesional Universitario 2044-10</v>
          </cell>
          <cell r="L556">
            <v>6799</v>
          </cell>
          <cell r="M556" t="str">
            <v>BUCARAMANGA</v>
          </cell>
        </row>
        <row r="557">
          <cell r="E557">
            <v>76328265</v>
          </cell>
          <cell r="F557" t="str">
            <v>WILMER JAVIER INSIGNARES PIAMBA</v>
          </cell>
          <cell r="G557" t="str">
            <v>RES-2025-009594-6</v>
          </cell>
          <cell r="H557">
            <v>45828</v>
          </cell>
          <cell r="I557">
            <v>45908</v>
          </cell>
          <cell r="J557" t="str">
            <v>Auxiliar Administrativo 4044-18</v>
          </cell>
          <cell r="K557">
            <v>203139</v>
          </cell>
          <cell r="L557">
            <v>7607</v>
          </cell>
          <cell r="M557" t="str">
            <v>Santa Marta</v>
          </cell>
        </row>
        <row r="558">
          <cell r="E558">
            <v>70904466</v>
          </cell>
          <cell r="F558" t="str">
            <v>JESUS ALBEIRO GOMEZ PINEDA</v>
          </cell>
          <cell r="G558" t="str">
            <v>RES-2025-012995-6</v>
          </cell>
          <cell r="H558">
            <v>45867</v>
          </cell>
          <cell r="I558">
            <v>45911</v>
          </cell>
          <cell r="J558" t="str">
            <v>Profesional Universitario 2044-10</v>
          </cell>
          <cell r="K558">
            <v>207314</v>
          </cell>
          <cell r="L558">
            <v>6759</v>
          </cell>
          <cell r="M558" t="str">
            <v xml:space="preserve">BUCARAMANGA </v>
          </cell>
        </row>
        <row r="559">
          <cell r="E559">
            <v>22005880</v>
          </cell>
          <cell r="F559" t="str">
            <v xml:space="preserve">ZULY ANGELA RAMIREZ AGUDELO </v>
          </cell>
          <cell r="G559" t="str">
            <v>RES-2025-013366-6</v>
          </cell>
          <cell r="H559">
            <v>45870</v>
          </cell>
          <cell r="I559">
            <v>45915</v>
          </cell>
          <cell r="J559" t="str">
            <v>Profesional Especializado 2028-12</v>
          </cell>
          <cell r="K559">
            <v>202738</v>
          </cell>
          <cell r="L559">
            <v>6553</v>
          </cell>
          <cell r="M559" t="str">
            <v>MEDELLIN SUR</v>
          </cell>
        </row>
        <row r="560">
          <cell r="E560">
            <v>1004094432</v>
          </cell>
          <cell r="F560" t="str">
            <v>JESUS MIGUEL OSPINO CASTRILLO</v>
          </cell>
          <cell r="G560" t="str">
            <v>RES-2025-013365-6</v>
          </cell>
          <cell r="H560">
            <v>45870</v>
          </cell>
          <cell r="I560">
            <v>45916</v>
          </cell>
          <cell r="J560" t="str">
            <v>Profesional Especializado 2028-12</v>
          </cell>
          <cell r="K560">
            <v>202738</v>
          </cell>
          <cell r="L560">
            <v>6616</v>
          </cell>
          <cell r="M560" t="str">
            <v>SANTA MARTA</v>
          </cell>
        </row>
        <row r="561">
          <cell r="E561">
            <v>30579527</v>
          </cell>
          <cell r="F561" t="str">
            <v>YESICA PAOLA NARANJO OTERO</v>
          </cell>
          <cell r="G561" t="str">
            <v>RES-2025-013363-6</v>
          </cell>
          <cell r="H561">
            <v>45870</v>
          </cell>
          <cell r="I561">
            <v>45917</v>
          </cell>
          <cell r="J561" t="str">
            <v>Profesional Especializado 2028-12</v>
          </cell>
          <cell r="K561">
            <v>202738</v>
          </cell>
          <cell r="L561">
            <v>6621</v>
          </cell>
          <cell r="M561" t="str">
            <v>BARRANQUILLA</v>
          </cell>
        </row>
        <row r="562">
          <cell r="E562">
            <v>31154053</v>
          </cell>
          <cell r="F562" t="str">
            <v>VICTORIA GEMA PARADA BECERRA</v>
          </cell>
          <cell r="G562" t="str">
            <v>RES-2025-010793-6</v>
          </cell>
          <cell r="H562">
            <v>45842</v>
          </cell>
          <cell r="I562">
            <v>45917</v>
          </cell>
          <cell r="J562" t="str">
            <v>Profesional Especializado 2028-12</v>
          </cell>
          <cell r="K562">
            <v>202782</v>
          </cell>
          <cell r="L562">
            <v>6649</v>
          </cell>
          <cell r="M562" t="str">
            <v>CALI</v>
          </cell>
        </row>
        <row r="563">
          <cell r="E563">
            <v>52182474</v>
          </cell>
          <cell r="F563" t="str">
            <v>CARINA YISED CAMARGO ROBLES</v>
          </cell>
          <cell r="G563" t="str">
            <v>RES-2025-015815-6</v>
          </cell>
          <cell r="H563">
            <v>45898</v>
          </cell>
          <cell r="I563">
            <v>45918</v>
          </cell>
          <cell r="J563" t="str">
            <v>Profesional Especializado 2028-14</v>
          </cell>
          <cell r="K563">
            <v>207326</v>
          </cell>
          <cell r="L563">
            <v>6503</v>
          </cell>
          <cell r="M563" t="str">
            <v xml:space="preserve">TUNJA </v>
          </cell>
        </row>
        <row r="564">
          <cell r="E564">
            <v>73107163</v>
          </cell>
          <cell r="F564" t="str">
            <v>LEWIS CARABALLO TORRES</v>
          </cell>
          <cell r="G564" t="str">
            <v>RES-2025-013660-6</v>
          </cell>
          <cell r="H564">
            <v>45874</v>
          </cell>
          <cell r="I564">
            <v>45922</v>
          </cell>
          <cell r="J564" t="str">
            <v>Profesional Universitario 2044-10</v>
          </cell>
          <cell r="K564">
            <v>207376</v>
          </cell>
          <cell r="L564">
            <v>6717</v>
          </cell>
          <cell r="M564" t="str">
            <v>CARTAGENA DE INDIAS</v>
          </cell>
        </row>
        <row r="565">
          <cell r="E565">
            <v>27806730</v>
          </cell>
          <cell r="F565" t="str">
            <v>ELIANA DUARTE ALBARRACIN</v>
          </cell>
          <cell r="G565" t="str">
            <v>RES-2025-010751-6</v>
          </cell>
          <cell r="H565">
            <v>45842</v>
          </cell>
          <cell r="I565">
            <v>45919</v>
          </cell>
          <cell r="J565" t="str">
            <v>Auxiliar Administrativo 4044-13</v>
          </cell>
          <cell r="K565">
            <v>205763</v>
          </cell>
          <cell r="L565">
            <v>8133</v>
          </cell>
          <cell r="M565" t="str">
            <v>Charala</v>
          </cell>
        </row>
        <row r="566">
          <cell r="E566">
            <v>13702749</v>
          </cell>
          <cell r="F566" t="str">
            <v>MISAEL PINZON ARCHILA</v>
          </cell>
          <cell r="G566" t="str">
            <v>RES-2025-010783-6</v>
          </cell>
          <cell r="H566">
            <v>45842</v>
          </cell>
          <cell r="I566">
            <v>45924</v>
          </cell>
          <cell r="J566" t="str">
            <v>Auxiliar Administrativo 4044-13</v>
          </cell>
          <cell r="K566">
            <v>205763</v>
          </cell>
          <cell r="L566">
            <v>8002</v>
          </cell>
          <cell r="M566" t="str">
            <v>Aguachica</v>
          </cell>
        </row>
        <row r="567">
          <cell r="E567">
            <v>43547201</v>
          </cell>
          <cell r="F567" t="str">
            <v>GLORIA PATRICIA SERNA ALVAREZ</v>
          </cell>
          <cell r="G567" t="str">
            <v>RES-2025-004750-6</v>
          </cell>
          <cell r="H567">
            <v>45769</v>
          </cell>
          <cell r="I567">
            <v>45925</v>
          </cell>
          <cell r="J567" t="str">
            <v>Profesional Universitario 2044-01</v>
          </cell>
          <cell r="K567">
            <v>207346</v>
          </cell>
          <cell r="L567">
            <v>7111</v>
          </cell>
          <cell r="M567" t="str">
            <v>DOSQUEBRADAS</v>
          </cell>
        </row>
        <row r="568">
          <cell r="E568">
            <v>30051329</v>
          </cell>
          <cell r="F568" t="str">
            <v>ALEXANDRA ESPINOZA CORTES</v>
          </cell>
          <cell r="G568" t="str">
            <v>RES-2025-16356-6</v>
          </cell>
          <cell r="H568">
            <v>45904</v>
          </cell>
          <cell r="I568">
            <v>45929</v>
          </cell>
          <cell r="J568" t="str">
            <v>Profesional Especializado 2028-14</v>
          </cell>
          <cell r="K568">
            <v>203167</v>
          </cell>
          <cell r="L568">
            <v>6480</v>
          </cell>
          <cell r="M568" t="str">
            <v xml:space="preserve">CUCUTA </v>
          </cell>
        </row>
        <row r="569">
          <cell r="E569" t="str">
            <v>add - OCT</v>
          </cell>
          <cell r="F569" t="str">
            <v>add - OCT</v>
          </cell>
          <cell r="G569" t="str">
            <v>add - OCT</v>
          </cell>
          <cell r="H569" t="str">
            <v>add - OCT</v>
          </cell>
          <cell r="I569" t="str">
            <v>add - OCT</v>
          </cell>
          <cell r="J569" t="str">
            <v>add - OCT</v>
          </cell>
          <cell r="K569" t="str">
            <v>add - OCT</v>
          </cell>
          <cell r="L569" t="str">
            <v>add - OCT</v>
          </cell>
          <cell r="M569" t="str">
            <v>add - OCT</v>
          </cell>
        </row>
        <row r="570">
          <cell r="E570">
            <v>53077453</v>
          </cell>
          <cell r="F570" t="str">
            <v>CLAUDIA LILIANA DIAZ PULECIO</v>
          </cell>
          <cell r="G570" t="str">
            <v>RES-2025-016495-6</v>
          </cell>
          <cell r="H570">
            <v>45905</v>
          </cell>
          <cell r="I570">
            <v>45929</v>
          </cell>
          <cell r="J570" t="str">
            <v>Técnico Administrativo, Código 3124, 
Grado 14</v>
          </cell>
          <cell r="K570">
            <v>207667</v>
          </cell>
          <cell r="L570">
            <v>7414</v>
          </cell>
          <cell r="M570" t="str">
            <v>BOGOTA SUR 3</v>
          </cell>
        </row>
        <row r="571">
          <cell r="E571">
            <v>52486183</v>
          </cell>
          <cell r="F571" t="str">
            <v>CAROLINA DE LOS ANGELES TENORIO RIAÑO</v>
          </cell>
          <cell r="G571" t="str">
            <v>RES-2025-008322-6</v>
          </cell>
          <cell r="H571">
            <v>45814</v>
          </cell>
          <cell r="I571">
            <v>45931</v>
          </cell>
          <cell r="J571" t="str">
            <v>Profesional Universitario, Código 2044, Grado 10</v>
          </cell>
          <cell r="K571">
            <v>202937</v>
          </cell>
          <cell r="L571">
            <v>6867</v>
          </cell>
          <cell r="M571" t="str">
            <v>BOGOTA D.C.</v>
          </cell>
        </row>
        <row r="572">
          <cell r="E572">
            <v>5822809</v>
          </cell>
          <cell r="F572" t="str">
            <v>JAVIER ERNESTO RICO 
MAYORGA</v>
          </cell>
          <cell r="G572" t="str">
            <v>RES-2025-013728-6</v>
          </cell>
          <cell r="H572">
            <v>45874</v>
          </cell>
          <cell r="I572">
            <v>45931</v>
          </cell>
          <cell r="J572" t="str">
            <v>TÉCNICO ADMINISTRATIVO CÓDIGO 3124 GRADO 14</v>
          </cell>
          <cell r="K572">
            <v>203181</v>
          </cell>
          <cell r="L572">
            <v>7412</v>
          </cell>
          <cell r="M572" t="str">
            <v>SOACHA 1</v>
          </cell>
        </row>
        <row r="573">
          <cell r="E573">
            <v>92229956</v>
          </cell>
          <cell r="F573" t="str">
            <v>Jose Javier Sanabria Morelo</v>
          </cell>
          <cell r="G573" t="str">
            <v>RES-2025-015707-6</v>
          </cell>
          <cell r="H573">
            <v>45897</v>
          </cell>
          <cell r="I573">
            <v>45931</v>
          </cell>
          <cell r="J573" t="str">
            <v>Técnico Operativo, Código 3132-16</v>
          </cell>
          <cell r="K573">
            <v>203070</v>
          </cell>
          <cell r="L573">
            <v>7495</v>
          </cell>
          <cell r="M573" t="str">
            <v>BOGOTA CENTRO 1</v>
          </cell>
        </row>
        <row r="574">
          <cell r="E574">
            <v>20363951</v>
          </cell>
          <cell r="F574" t="str">
            <v>Luz Mery Cárdenas Vargas</v>
          </cell>
          <cell r="G574" t="str">
            <v>RES-2025-014177-6</v>
          </cell>
          <cell r="H574">
            <v>45880</v>
          </cell>
          <cell r="I574">
            <v>45931</v>
          </cell>
          <cell r="J574" t="str">
            <v>AUXILIAR 
ADMINISTRATIVO, Código 4044, Grado 16</v>
          </cell>
          <cell r="K574">
            <v>203138</v>
          </cell>
          <cell r="L574">
            <v>7925</v>
          </cell>
          <cell r="M574" t="str">
            <v>BOGOTA SUR 1</v>
          </cell>
        </row>
        <row r="575">
          <cell r="E575">
            <v>79801591</v>
          </cell>
          <cell r="F575" t="str">
            <v>Alberto Villalobos Gutiérrez</v>
          </cell>
          <cell r="G575" t="str">
            <v>RES-2025-014159-6</v>
          </cell>
          <cell r="H575">
            <v>45880</v>
          </cell>
          <cell r="I575">
            <v>45931</v>
          </cell>
          <cell r="J575" t="str">
            <v>AUXILIAR 
ADMINISTRATIVO, Código 4044, Grado 16</v>
          </cell>
          <cell r="K575">
            <v>203138</v>
          </cell>
          <cell r="L575">
            <v>7724</v>
          </cell>
          <cell r="M575" t="str">
            <v>BOGOTA NORTE 1</v>
          </cell>
        </row>
        <row r="576">
          <cell r="E576">
            <v>73075578</v>
          </cell>
          <cell r="F576" t="str">
            <v>PEDRO JOSE TRILLOS MARTINEZ</v>
          </cell>
          <cell r="G576" t="str">
            <v>RES-2025-009570-6</v>
          </cell>
          <cell r="H576">
            <v>45828</v>
          </cell>
          <cell r="I576">
            <v>45931</v>
          </cell>
          <cell r="J576" t="str">
            <v>PROFESIONAL ESPECIALIZADO, 
Código 2028, Grado 19,</v>
          </cell>
          <cell r="K576">
            <v>207349</v>
          </cell>
          <cell r="L576">
            <v>6351</v>
          </cell>
          <cell r="M576" t="str">
            <v>BOGOTA D.C. CENTRO</v>
          </cell>
        </row>
        <row r="577">
          <cell r="E577">
            <v>1065656073</v>
          </cell>
          <cell r="F577" t="str">
            <v>ANDRES ELIAS MARTINEZ NARVAEZ</v>
          </cell>
          <cell r="G577" t="str">
            <v>RES-2025-015700-6</v>
          </cell>
          <cell r="H577">
            <v>45897</v>
          </cell>
          <cell r="I577">
            <v>45931</v>
          </cell>
          <cell r="J577" t="str">
            <v xml:space="preserve"> Técnico Operativo, Código 3132, Grado 16</v>
          </cell>
          <cell r="K577">
            <v>203070</v>
          </cell>
          <cell r="L577">
            <v>7497</v>
          </cell>
          <cell r="M577" t="str">
            <v>VALLEDUPAR 1</v>
          </cell>
        </row>
        <row r="578">
          <cell r="E578">
            <v>1060268409</v>
          </cell>
          <cell r="F578" t="str">
            <v>LEINNY XILENA PEREZ 
ARBELAEZ</v>
          </cell>
          <cell r="G578" t="str">
            <v>RES-2025-013735-6</v>
          </cell>
          <cell r="H578">
            <v>45874</v>
          </cell>
          <cell r="I578">
            <v>45931</v>
          </cell>
          <cell r="J578" t="str">
            <v>TÉCNICO ADMINISTRATIVO Código 3124 Grado 14</v>
          </cell>
          <cell r="K578">
            <v>203181</v>
          </cell>
          <cell r="L578">
            <v>7317</v>
          </cell>
          <cell r="M578" t="str">
            <v>BOGOTA SUR 1</v>
          </cell>
        </row>
        <row r="579">
          <cell r="E579">
            <v>1090518073</v>
          </cell>
          <cell r="F579" t="str">
            <v>MARIA FERNANDA CRUZ RIVERA</v>
          </cell>
          <cell r="G579" t="str">
            <v>RES-2025-018398-6 Modifica - RES-2025-015847-6</v>
          </cell>
          <cell r="H579">
            <v>45898</v>
          </cell>
          <cell r="I579">
            <v>45931</v>
          </cell>
          <cell r="J579" t="str">
            <v>PROFESIONAL UNIVERSITARIO, 
Código 2044, Grado 5</v>
          </cell>
          <cell r="K579">
            <v>202950</v>
          </cell>
          <cell r="L579">
            <v>7020</v>
          </cell>
          <cell r="M579" t="str">
            <v>CUCUTA 1</v>
          </cell>
        </row>
        <row r="580">
          <cell r="E580">
            <v>1110532219</v>
          </cell>
          <cell r="F580" t="str">
            <v>MIGUEL ORLANDO MAHECHA CAMPOS</v>
          </cell>
          <cell r="G580" t="str">
            <v>RES-2025-015891-6</v>
          </cell>
          <cell r="H580">
            <v>45898</v>
          </cell>
          <cell r="I580">
            <v>45931</v>
          </cell>
          <cell r="J580" t="str">
            <v>PROFESIONAL UNIVERSITARIO, Código 2044, Grado 5</v>
          </cell>
          <cell r="K580">
            <v>202950</v>
          </cell>
          <cell r="L580">
            <v>6998</v>
          </cell>
          <cell r="M580" t="str">
            <v>IBAGUE 1</v>
          </cell>
        </row>
        <row r="581">
          <cell r="E581">
            <v>1102819251</v>
          </cell>
          <cell r="F581" t="str">
            <v>WALTER DE JESUS TEHERAN TEHERAN</v>
          </cell>
          <cell r="G581" t="str">
            <v>RES-2025-015698-6</v>
          </cell>
          <cell r="H581">
            <v>45897</v>
          </cell>
          <cell r="I581">
            <v>45931</v>
          </cell>
          <cell r="J581" t="str">
            <v>Técnico Operativo, Código 3132, Grado 16</v>
          </cell>
          <cell r="K581">
            <v>203070</v>
          </cell>
          <cell r="L581">
            <v>7480</v>
          </cell>
          <cell r="M581" t="str">
            <v>SAN LUIS DE SINCE 1</v>
          </cell>
        </row>
        <row r="582">
          <cell r="E582">
            <v>94326392</v>
          </cell>
          <cell r="F582" t="str">
            <v>NEHUIN ARBOLEDA MURILLO</v>
          </cell>
          <cell r="G582" t="str">
            <v xml:space="preserve">   RES-2025-015709-6 </v>
          </cell>
          <cell r="H582">
            <v>45897</v>
          </cell>
          <cell r="I582">
            <v>45931</v>
          </cell>
          <cell r="J582" t="str">
            <v>Técnico 
Operativo, Código 3132, Grado 16</v>
          </cell>
          <cell r="K582">
            <v>203070</v>
          </cell>
          <cell r="L582">
            <v>7485</v>
          </cell>
          <cell r="M582" t="str">
            <v>PALMIRA 1</v>
          </cell>
        </row>
        <row r="583">
          <cell r="E583">
            <v>1075233646</v>
          </cell>
          <cell r="F583" t="str">
            <v>CRISTIAN ANDRES OSPINA BOLAÑOS</v>
          </cell>
          <cell r="G583" t="str">
            <v>RES-2025-015710-6</v>
          </cell>
          <cell r="H583">
            <v>45897</v>
          </cell>
          <cell r="I583">
            <v>45931</v>
          </cell>
          <cell r="J583" t="str">
            <v>Técnico Operativo, Código 3132, Grado 16</v>
          </cell>
          <cell r="K583">
            <v>203070</v>
          </cell>
          <cell r="L583">
            <v>7502</v>
          </cell>
          <cell r="M583" t="str">
            <v>FLORENCIA 1</v>
          </cell>
        </row>
        <row r="584">
          <cell r="E584">
            <v>1042418818</v>
          </cell>
          <cell r="F584" t="str">
            <v>MARA ROSA DE LEON CARRILLO</v>
          </cell>
          <cell r="G584" t="str">
            <v>RES-2025-015599-6</v>
          </cell>
          <cell r="H584">
            <v>45896</v>
          </cell>
          <cell r="I584">
            <v>45931</v>
          </cell>
          <cell r="J584" t="str">
            <v>Secretario 
Ejecutivo Código 4210 Grado 19</v>
          </cell>
          <cell r="K584" t="str">
            <v>. 203074</v>
          </cell>
          <cell r="L584">
            <v>8240</v>
          </cell>
          <cell r="M584" t="str">
            <v>BARRANQUILLA 1</v>
          </cell>
        </row>
        <row r="585">
          <cell r="E585">
            <v>1100953076</v>
          </cell>
          <cell r="F585" t="str">
            <v>VIVIANA DIAZ DIAZ</v>
          </cell>
          <cell r="G585" t="str">
            <v>RES-2025-013681-6</v>
          </cell>
          <cell r="H585">
            <v>45874</v>
          </cell>
          <cell r="I585">
            <v>45931</v>
          </cell>
          <cell r="J585" t="str">
            <v>AUXILIAR 
ADMINISTRATIVO, Código 4044, Grado 16</v>
          </cell>
          <cell r="K585">
            <v>203138</v>
          </cell>
          <cell r="L585">
            <v>7885</v>
          </cell>
          <cell r="M585" t="str">
            <v>SOCORRO 1</v>
          </cell>
        </row>
        <row r="586">
          <cell r="E586">
            <v>1101697007</v>
          </cell>
          <cell r="F586" t="str">
            <v>MARIA DEL MAR AMAYA PLATA</v>
          </cell>
          <cell r="G586" t="str">
            <v>RES-2025-013686-6</v>
          </cell>
          <cell r="H586">
            <v>45874</v>
          </cell>
          <cell r="I586">
            <v>45931</v>
          </cell>
          <cell r="J586" t="str">
            <v>AUXILIAR ADMINISTRATIVO, Código 4044, Grado 16</v>
          </cell>
          <cell r="K586">
            <v>203138</v>
          </cell>
          <cell r="L586">
            <v>7877</v>
          </cell>
          <cell r="M586" t="str">
            <v>SOCORRO 2</v>
          </cell>
        </row>
        <row r="587">
          <cell r="E587">
            <v>1088335138</v>
          </cell>
          <cell r="F587" t="str">
            <v>PAULA LILIANA ESPAÑA LOPEZ</v>
          </cell>
          <cell r="G587" t="str">
            <v>RES-2025-013687-6</v>
          </cell>
          <cell r="H587">
            <v>45874</v>
          </cell>
          <cell r="I587">
            <v>45931</v>
          </cell>
          <cell r="J587" t="str">
            <v>AUXILIAR 
ADMINISTRATIVO, Código 4044, Grado 16</v>
          </cell>
          <cell r="K587">
            <v>203138</v>
          </cell>
          <cell r="L587">
            <v>7717</v>
          </cell>
          <cell r="M587" t="str">
            <v>PEREIRA 1</v>
          </cell>
        </row>
        <row r="588">
          <cell r="E588">
            <v>1061756994</v>
          </cell>
          <cell r="F588" t="str">
            <v>FABIO EIBER OSSA BURGOS</v>
          </cell>
          <cell r="G588" t="str">
            <v>RES-2025-014016-6</v>
          </cell>
          <cell r="H588">
            <v>45877</v>
          </cell>
          <cell r="I588">
            <v>45931</v>
          </cell>
          <cell r="J588" t="str">
            <v>Auxiliar Administrativo, Código 4044, Grado 16</v>
          </cell>
          <cell r="K588">
            <v>203138</v>
          </cell>
          <cell r="L588">
            <v>7771</v>
          </cell>
          <cell r="M588" t="str">
            <v>CALI 2</v>
          </cell>
        </row>
        <row r="589">
          <cell r="E589">
            <v>38363761</v>
          </cell>
          <cell r="F589" t="str">
            <v>LADY DIANA BARBOSA MORENO</v>
          </cell>
          <cell r="G589" t="str">
            <v>RES-2025-014342-6</v>
          </cell>
          <cell r="H589">
            <v>45881</v>
          </cell>
          <cell r="I589">
            <v>45931</v>
          </cell>
          <cell r="J589" t="str">
            <v>AUXILIAR ADMINISTRATIVO, Código 4044, Grado 16</v>
          </cell>
          <cell r="K589">
            <v>203138</v>
          </cell>
          <cell r="L589">
            <v>7909</v>
          </cell>
          <cell r="M589" t="str">
            <v>ARMERO GUAYABAL 1</v>
          </cell>
        </row>
        <row r="590">
          <cell r="E590">
            <v>1057601786</v>
          </cell>
          <cell r="F590" t="str">
            <v>MIGUEL ANGEL RAMIREZ SANDOVAL</v>
          </cell>
          <cell r="G590" t="str">
            <v>RES-2025-014143-6</v>
          </cell>
          <cell r="H590">
            <v>45880</v>
          </cell>
          <cell r="I590">
            <v>45931</v>
          </cell>
          <cell r="J590" t="str">
            <v>Auxiliar Administrativo Código 4044 Grado 16</v>
          </cell>
          <cell r="K590">
            <v>203138</v>
          </cell>
          <cell r="L590">
            <v>7806</v>
          </cell>
          <cell r="M590" t="str">
            <v>SOCHA 1</v>
          </cell>
        </row>
        <row r="591">
          <cell r="E591">
            <v>1094943685</v>
          </cell>
          <cell r="F591" t="str">
            <v>LUISA FERNANDA RESTREPO GARZON</v>
          </cell>
          <cell r="G591" t="str">
            <v>RES-2025-014345-6</v>
          </cell>
          <cell r="H591">
            <v>45881</v>
          </cell>
          <cell r="I591">
            <v>45931</v>
          </cell>
          <cell r="J591" t="str">
            <v>Auxiliar 
Administrativo Código 4044 Grado 16</v>
          </cell>
          <cell r="K591">
            <v>203138</v>
          </cell>
          <cell r="L591">
            <v>7741</v>
          </cell>
          <cell r="M591" t="str">
            <v>JERICO 2</v>
          </cell>
        </row>
        <row r="592">
          <cell r="E592">
            <v>1112785433</v>
          </cell>
          <cell r="F592" t="str">
            <v>JOSE DANIEL RAMIREZ SALDAÑA</v>
          </cell>
          <cell r="G592" t="str">
            <v>RES-2025-010730-6</v>
          </cell>
          <cell r="H592">
            <v>45842</v>
          </cell>
          <cell r="I592">
            <v>45931</v>
          </cell>
          <cell r="J592" t="str">
            <v>AUXILIAR ADMINISTRATIVO CÓDIGO 4044 GRADO 13</v>
          </cell>
          <cell r="K592">
            <v>205763</v>
          </cell>
          <cell r="L592">
            <v>8127</v>
          </cell>
          <cell r="M592" t="str">
            <v>ApIa</v>
          </cell>
        </row>
        <row r="593">
          <cell r="E593">
            <v>1002800067</v>
          </cell>
          <cell r="F593" t="str">
            <v>PAULA ANDREA ARISTIZABAL BEDOYA</v>
          </cell>
          <cell r="G593" t="str">
            <v>RES-2025-014353-6</v>
          </cell>
          <cell r="H593">
            <v>45881</v>
          </cell>
          <cell r="I593">
            <v>45931</v>
          </cell>
          <cell r="J593" t="str">
            <v>Auxiliar Administrativo Código 4044 Grado 16</v>
          </cell>
          <cell r="K593">
            <v>203138</v>
          </cell>
          <cell r="L593">
            <v>7790</v>
          </cell>
          <cell r="M593" t="str">
            <v>PENSILVANIA 1</v>
          </cell>
        </row>
        <row r="594">
          <cell r="E594">
            <v>49724772</v>
          </cell>
          <cell r="F594" t="str">
            <v>ANGELICA PAOLA APARICIO CARMONA</v>
          </cell>
          <cell r="G594" t="str">
            <v>RES-2025-014361-6</v>
          </cell>
          <cell r="H594">
            <v>45881</v>
          </cell>
          <cell r="I594">
            <v>45931</v>
          </cell>
          <cell r="J594" t="str">
            <v>AUXILIAR ADMINISTRATIVO, Código 4044, Grado 13</v>
          </cell>
          <cell r="K594">
            <v>203138</v>
          </cell>
          <cell r="L594">
            <v>7906</v>
          </cell>
          <cell r="M594" t="str">
            <v>DABEIBA 2</v>
          </cell>
        </row>
        <row r="595">
          <cell r="E595">
            <v>65773685</v>
          </cell>
          <cell r="F595" t="str">
            <v>ADRIANA PATRICIA COVALEDA VIVAS</v>
          </cell>
          <cell r="G595" t="str">
            <v>RES-2025- 015813-6</v>
          </cell>
          <cell r="H595">
            <v>45898</v>
          </cell>
          <cell r="I595">
            <v>45931</v>
          </cell>
          <cell r="J595" t="str">
            <v>Profesional 
Especializado Código 2028 Grado 14</v>
          </cell>
          <cell r="K595">
            <v>207326</v>
          </cell>
          <cell r="L595">
            <v>6489</v>
          </cell>
          <cell r="M595" t="str">
            <v>IBAGUE 1</v>
          </cell>
        </row>
        <row r="596">
          <cell r="E596">
            <v>1107040973</v>
          </cell>
          <cell r="F596" t="str">
            <v>OLGA JISSETH RENTERIA MENA</v>
          </cell>
          <cell r="G596" t="str">
            <v>RES-2025-012648-6</v>
          </cell>
          <cell r="H596">
            <v>45863</v>
          </cell>
          <cell r="I596">
            <v>45931</v>
          </cell>
          <cell r="J596" t="str">
            <v>PROFESIONAL ESPECIALIZADO Código 2028 Grado 16</v>
          </cell>
          <cell r="K596">
            <v>207332</v>
          </cell>
          <cell r="L596">
            <v>6412</v>
          </cell>
          <cell r="M596" t="str">
            <v>VALLEDUPAR 1</v>
          </cell>
        </row>
        <row r="597">
          <cell r="E597">
            <v>1108832614</v>
          </cell>
          <cell r="F597" t="str">
            <v>ERICA MAYERLY BETANCUR RUIZ</v>
          </cell>
          <cell r="G597" t="str">
            <v>RES-2025-013894-6</v>
          </cell>
          <cell r="H597">
            <v>45875</v>
          </cell>
          <cell r="I597">
            <v>45931</v>
          </cell>
          <cell r="J597" t="str">
            <v>AUXILIAR ADMINISTRATIVO Código 4044 Grado 16</v>
          </cell>
          <cell r="K597">
            <v>203138</v>
          </cell>
          <cell r="L597">
            <v>7810</v>
          </cell>
          <cell r="M597" t="str">
            <v>CAJAMARCA 1</v>
          </cell>
        </row>
        <row r="598">
          <cell r="E598">
            <v>1049628008</v>
          </cell>
          <cell r="F598" t="str">
            <v>IVAN LEONARDO GALVIS PULIDO</v>
          </cell>
          <cell r="G598" t="str">
            <v>RES-2025-011526-6</v>
          </cell>
          <cell r="H598">
            <v>45875</v>
          </cell>
          <cell r="I598">
            <v>45931</v>
          </cell>
          <cell r="J598" t="str">
            <v>Profesional Especializado, Código 2028, Grado 16</v>
          </cell>
          <cell r="K598">
            <v>203138</v>
          </cell>
          <cell r="L598">
            <v>6445</v>
          </cell>
          <cell r="M598" t="str">
            <v>BOGOTÁ D.C.</v>
          </cell>
        </row>
        <row r="599">
          <cell r="E599">
            <v>1075287461</v>
          </cell>
          <cell r="F599" t="str">
            <v>MARIA ALEJANDRA ORTIZ PEREZ</v>
          </cell>
          <cell r="G599" t="str">
            <v>RES-2025-015850</v>
          </cell>
          <cell r="H599">
            <v>45898</v>
          </cell>
          <cell r="I599">
            <v>45931</v>
          </cell>
          <cell r="J599" t="str">
            <v>PROFESIONAL 
UNIVERSITARIO, Código 2044, Grado 5</v>
          </cell>
          <cell r="K599">
            <v>202950</v>
          </cell>
          <cell r="L599">
            <v>7063</v>
          </cell>
          <cell r="M599" t="str">
            <v>NEIVA 2</v>
          </cell>
        </row>
        <row r="600">
          <cell r="E600">
            <v>1067945552</v>
          </cell>
          <cell r="F600" t="str">
            <v>KATHERINNE DANIELA HERNANDEZ PETRO</v>
          </cell>
          <cell r="G600" t="str">
            <v>RES-2025-014170-6</v>
          </cell>
          <cell r="H600">
            <v>45880</v>
          </cell>
          <cell r="I600">
            <v>45931</v>
          </cell>
          <cell r="J600" t="str">
            <v xml:space="preserve"> AUXILIAR ADMINISTRATIVO, Código 4044, Grado 16</v>
          </cell>
          <cell r="K600">
            <v>203138</v>
          </cell>
          <cell r="L600">
            <v>7807</v>
          </cell>
          <cell r="M600" t="str">
            <v>MONTELIBANO 1</v>
          </cell>
        </row>
        <row r="601">
          <cell r="E601">
            <v>32930854</v>
          </cell>
          <cell r="F601" t="str">
            <v>LILIANA MARGARITA CONTRERAS VERGARA</v>
          </cell>
          <cell r="G601" t="str">
            <v>RES-2025-014356-6</v>
          </cell>
          <cell r="H601">
            <v>45881</v>
          </cell>
          <cell r="I601">
            <v>45931</v>
          </cell>
          <cell r="J601" t="str">
            <v>Auxiliar Administrativo Código 4044 Grado 16</v>
          </cell>
          <cell r="K601">
            <v>203138</v>
          </cell>
          <cell r="L601">
            <v>7930</v>
          </cell>
          <cell r="M601" t="str">
            <v>MONTELIBANO 2</v>
          </cell>
        </row>
        <row r="602">
          <cell r="E602">
            <v>8861001</v>
          </cell>
          <cell r="F602" t="str">
            <v>FREDYS ANDRES TORRES HERNANDEZ</v>
          </cell>
          <cell r="G602" t="str">
            <v>RES-2025-014358-6</v>
          </cell>
          <cell r="H602">
            <v>45881</v>
          </cell>
          <cell r="I602">
            <v>45931</v>
          </cell>
          <cell r="J602" t="str">
            <v>Auxiliar Administrativo Código 4044 Grado 16</v>
          </cell>
          <cell r="K602">
            <v>203138</v>
          </cell>
          <cell r="L602">
            <v>7800</v>
          </cell>
          <cell r="M602" t="str">
            <v>CHIMICHAGUA 1</v>
          </cell>
        </row>
        <row r="603">
          <cell r="E603">
            <v>1069469068</v>
          </cell>
          <cell r="F603" t="str">
            <v>CARMEN LUCIA FARIA MONTESINO</v>
          </cell>
          <cell r="G603" t="str">
            <v>RES-2025-014362-6</v>
          </cell>
          <cell r="H603">
            <v>45881</v>
          </cell>
          <cell r="I603">
            <v>45931</v>
          </cell>
          <cell r="J603" t="str">
            <v>Auxiliar Administrativo Código 4044 Grado 16</v>
          </cell>
          <cell r="K603">
            <v>203138</v>
          </cell>
          <cell r="L603">
            <v>7763</v>
          </cell>
          <cell r="M603" t="str">
            <v>MAICAO 1</v>
          </cell>
        </row>
        <row r="604">
          <cell r="E604">
            <v>43613980</v>
          </cell>
          <cell r="F604" t="str">
            <v>LUZ MIRIAN VARELAS PEREZ</v>
          </cell>
          <cell r="G604" t="str">
            <v>RES-2025-013732-6</v>
          </cell>
          <cell r="H604">
            <v>45874</v>
          </cell>
          <cell r="I604">
            <v>45931</v>
          </cell>
          <cell r="J604" t="str">
            <v>TÉCNICO ADMINISTRATIVO Código 3124 Grado 14,</v>
          </cell>
          <cell r="K604">
            <v>203181</v>
          </cell>
          <cell r="L604">
            <v>7324</v>
          </cell>
          <cell r="M604" t="str">
            <v>RIONEGRO 1</v>
          </cell>
        </row>
        <row r="605">
          <cell r="E605">
            <v>6482313</v>
          </cell>
          <cell r="F605" t="str">
            <v>JOSE MANUEL CIFUENTES CIFUENTES</v>
          </cell>
          <cell r="G605" t="str">
            <v>RES-2025-013888-6</v>
          </cell>
          <cell r="H605">
            <v>45875</v>
          </cell>
          <cell r="I605">
            <v>45931</v>
          </cell>
          <cell r="J605" t="str">
            <v>TÉCNICO ADMINISTRATIVO CÓDIGO 3124 GRADO 14</v>
          </cell>
          <cell r="K605">
            <v>203181</v>
          </cell>
          <cell r="L605">
            <v>7358</v>
          </cell>
          <cell r="M605" t="str">
            <v>VELEZ 1</v>
          </cell>
        </row>
        <row r="606">
          <cell r="E606">
            <v>1045708427</v>
          </cell>
          <cell r="F606" t="str">
            <v>ANGIE LIZETH REYES AGUIAR</v>
          </cell>
          <cell r="G606" t="str">
            <v>RES-2025-010685-6</v>
          </cell>
          <cell r="H606">
            <v>45842</v>
          </cell>
          <cell r="I606">
            <v>45931</v>
          </cell>
          <cell r="J606" t="str">
            <v>AUXILIAR ADMINISTRATIVO CÓDIGO 4044 GRADO 13</v>
          </cell>
          <cell r="K606">
            <v>205763</v>
          </cell>
          <cell r="L606">
            <v>8161</v>
          </cell>
          <cell r="M606" t="str">
            <v>IbaguE</v>
          </cell>
        </row>
        <row r="607">
          <cell r="E607">
            <v>39287372</v>
          </cell>
          <cell r="F607" t="str">
            <v>YENIS MARIA DIAZ BRACAMONTE</v>
          </cell>
          <cell r="G607" t="str">
            <v>RES-2025-010759-6</v>
          </cell>
          <cell r="H607">
            <v>45856</v>
          </cell>
          <cell r="I607">
            <v>45931</v>
          </cell>
          <cell r="J607" t="str">
            <v>AUXILIAR 
ADMINISTRATIVO CÓDIGO 4044 GRADO 13,</v>
          </cell>
          <cell r="K607">
            <v>205763</v>
          </cell>
          <cell r="L607">
            <v>7969</v>
          </cell>
          <cell r="M607" t="str">
            <v>Fredonia</v>
          </cell>
        </row>
        <row r="608">
          <cell r="E608">
            <v>1062777484</v>
          </cell>
          <cell r="F608" t="str">
            <v>FREIDY ALEXANDER PIZO ESCOBAR</v>
          </cell>
          <cell r="G608" t="str">
            <v>RES-2025-012059-6</v>
          </cell>
          <cell r="H608">
            <v>45856</v>
          </cell>
          <cell r="I608">
            <v>45931</v>
          </cell>
          <cell r="J608" t="str">
            <v>AUXILIAR 
ADMINISTRATIVO CÓDIGO 4044 GRADO 13</v>
          </cell>
          <cell r="K608">
            <v>205763</v>
          </cell>
          <cell r="L608">
            <v>8159</v>
          </cell>
          <cell r="M608" t="str">
            <v>Honda</v>
          </cell>
        </row>
        <row r="609">
          <cell r="E609">
            <v>52229514</v>
          </cell>
          <cell r="F609" t="str">
            <v>MARYSOL GUEVARA ROMERO</v>
          </cell>
          <cell r="G609" t="str">
            <v>RES-2025-011557-6</v>
          </cell>
          <cell r="H609">
            <v>45852</v>
          </cell>
          <cell r="I609">
            <v>45931</v>
          </cell>
          <cell r="J609" t="str">
            <v>PROFESIONAL UNIVERSITARIO, Código 2044, Grado 5</v>
          </cell>
          <cell r="K609">
            <v>207297</v>
          </cell>
          <cell r="L609">
            <v>7033</v>
          </cell>
          <cell r="M609" t="str">
            <v>PAZ DE ARIPORO</v>
          </cell>
        </row>
        <row r="610">
          <cell r="E610">
            <v>6645385</v>
          </cell>
          <cell r="F610" t="str">
            <v>GERMAN ANDRES CHAVEZ RODRIGUEZ</v>
          </cell>
          <cell r="G610" t="str">
            <v>RES-2025-016813-6</v>
          </cell>
          <cell r="H610">
            <v>45909</v>
          </cell>
          <cell r="I610">
            <v>45931</v>
          </cell>
          <cell r="J610" t="str">
            <v>Profesional Universitario, Código 2044, Grado 10</v>
          </cell>
          <cell r="K610">
            <v>207317</v>
          </cell>
          <cell r="L610">
            <v>6980</v>
          </cell>
          <cell r="M610" t="str">
            <v>PALMIRA 1</v>
          </cell>
        </row>
        <row r="611">
          <cell r="E611">
            <v>1077443061</v>
          </cell>
          <cell r="F611" t="str">
            <v>BARLENZA BEJARANO PRADO</v>
          </cell>
          <cell r="G611" t="str">
            <v>RES-2025-014710-6</v>
          </cell>
          <cell r="H611" t="str">
            <v>15/082025</v>
          </cell>
          <cell r="I611">
            <v>45931</v>
          </cell>
          <cell r="J611" t="str">
            <v>Profesional 
Universitario, Código 2044, Grado 01</v>
          </cell>
          <cell r="K611">
            <v>207322</v>
          </cell>
          <cell r="L611">
            <v>7124</v>
          </cell>
          <cell r="M611" t="str">
            <v>QUIBDO 1</v>
          </cell>
        </row>
        <row r="612">
          <cell r="E612">
            <v>1005525448</v>
          </cell>
          <cell r="F612" t="str">
            <v>ANDREA CAROLINA GARAVITO RODRIGUEZ</v>
          </cell>
          <cell r="G612" t="str">
            <v>RES-2025-014703-6</v>
          </cell>
          <cell r="H612">
            <v>45884</v>
          </cell>
          <cell r="I612">
            <v>45931</v>
          </cell>
          <cell r="J612" t="str">
            <v>Profesional Universitario, Código 2044, Grado 01</v>
          </cell>
          <cell r="K612">
            <v>207322</v>
          </cell>
          <cell r="L612">
            <v>7108</v>
          </cell>
          <cell r="M612" t="str">
            <v>BUCARAMANGA 1</v>
          </cell>
        </row>
        <row r="613">
          <cell r="E613">
            <v>1095953969</v>
          </cell>
          <cell r="F613" t="str">
            <v>MARIA PAULA ARDILA CELIS</v>
          </cell>
          <cell r="G613" t="str">
            <v>RES-2025-014687-6</v>
          </cell>
          <cell r="H613">
            <v>45884</v>
          </cell>
          <cell r="I613">
            <v>45931</v>
          </cell>
          <cell r="J613" t="str">
            <v>Profesional 
Universitario, Código 2044, Grado 01</v>
          </cell>
          <cell r="K613">
            <v>207322</v>
          </cell>
          <cell r="L613">
            <v>7094</v>
          </cell>
          <cell r="M613" t="str">
            <v>YOPAL 1</v>
          </cell>
        </row>
        <row r="614">
          <cell r="E614">
            <v>1047375600</v>
          </cell>
          <cell r="F614" t="str">
            <v>EILYN MARGARITA VALCARCEL MAQUILON</v>
          </cell>
          <cell r="G614" t="str">
            <v>RES-2025-017078-6</v>
          </cell>
          <cell r="H614">
            <v>45911</v>
          </cell>
          <cell r="I614">
            <v>45931</v>
          </cell>
          <cell r="J614" t="str">
            <v>Profesional 
Universitario, Código 2044, Grado 10</v>
          </cell>
          <cell r="K614">
            <v>207330</v>
          </cell>
          <cell r="L614">
            <v>6877</v>
          </cell>
          <cell r="M614" t="str">
            <v>CARTAGENA DE INDIAS 1</v>
          </cell>
        </row>
        <row r="615">
          <cell r="E615">
            <v>93369510</v>
          </cell>
          <cell r="F615" t="str">
            <v>PABLO ENRIQUE GAITAN GALINDO</v>
          </cell>
          <cell r="G615" t="str">
            <v>RES-2025-015907-6</v>
          </cell>
          <cell r="H615">
            <v>45898</v>
          </cell>
          <cell r="I615">
            <v>45931</v>
          </cell>
          <cell r="J615" t="str">
            <v>PROFESIONAL ESPECIALIZADO CÓDIGO 2028 GRADO 12</v>
          </cell>
          <cell r="K615" t="str">
            <v>. 207338</v>
          </cell>
          <cell r="L615">
            <v>6591</v>
          </cell>
          <cell r="M615" t="str">
            <v>SANTA MARTA 1</v>
          </cell>
        </row>
        <row r="616">
          <cell r="E616">
            <v>1095915151</v>
          </cell>
          <cell r="F616" t="str">
            <v>PAOLA MARCELA REDONDO RUEDA</v>
          </cell>
          <cell r="G616" t="str">
            <v>RES-2025-015852-6</v>
          </cell>
          <cell r="H616">
            <v>45898</v>
          </cell>
          <cell r="I616">
            <v>45931</v>
          </cell>
          <cell r="J616" t="str">
            <v>TÉCNICO ADMINISTRATIVO, Código 3124, Grado 16</v>
          </cell>
          <cell r="K616">
            <v>207668</v>
          </cell>
          <cell r="L616">
            <v>7215</v>
          </cell>
          <cell r="M616" t="str">
            <v>BUCARAMANGA 1</v>
          </cell>
        </row>
        <row r="617">
          <cell r="E617">
            <v>1036655508</v>
          </cell>
          <cell r="F617" t="str">
            <v>CAROLINA KOGAN LONDOÑO</v>
          </cell>
          <cell r="G617" t="str">
            <v>RES-2025-015854-6</v>
          </cell>
          <cell r="H617">
            <v>45898</v>
          </cell>
          <cell r="I617">
            <v>45931</v>
          </cell>
          <cell r="J617" t="str">
            <v>TÉCNICO ADMINISTRATIVO, Código 3124, Grado 16</v>
          </cell>
          <cell r="K617">
            <v>207668</v>
          </cell>
          <cell r="L617">
            <v>7188</v>
          </cell>
          <cell r="M617" t="str">
            <v>MEDELLIN NORTE 1</v>
          </cell>
        </row>
        <row r="618">
          <cell r="E618">
            <v>1143851219</v>
          </cell>
          <cell r="F618" t="str">
            <v>SHAREN ARROYO FIGUEROA</v>
          </cell>
          <cell r="G618" t="str">
            <v>RES-2025-015856-6</v>
          </cell>
          <cell r="H618">
            <v>45898</v>
          </cell>
          <cell r="I618">
            <v>45932</v>
          </cell>
          <cell r="J618" t="str">
            <v>TÉCNICO ADMINISTRATIVO, Código 3124, Grado 16</v>
          </cell>
          <cell r="K618">
            <v>207668</v>
          </cell>
          <cell r="L618">
            <v>7212</v>
          </cell>
          <cell r="M618" t="str">
            <v>PEREIRA 1</v>
          </cell>
        </row>
        <row r="619">
          <cell r="E619">
            <v>1077973355</v>
          </cell>
          <cell r="F619" t="str">
            <v>Annie Tatiana Mahecha 
Hernandez</v>
          </cell>
          <cell r="G619" t="str">
            <v>RES-2025-015820-6</v>
          </cell>
          <cell r="H619">
            <v>45898</v>
          </cell>
          <cell r="I619">
            <v>45932</v>
          </cell>
          <cell r="J619" t="str">
            <v>Profesional Especializado Código 2028 Grado 14</v>
          </cell>
          <cell r="K619">
            <v>207326</v>
          </cell>
          <cell r="L619">
            <v>6491</v>
          </cell>
          <cell r="M619" t="str">
            <v>FACATATIVA 1</v>
          </cell>
        </row>
        <row r="620">
          <cell r="E620">
            <v>59314467</v>
          </cell>
          <cell r="F620" t="str">
            <v>MARIA CONSTANZA RAMIREZ CASTRO</v>
          </cell>
          <cell r="G620" t="str">
            <v>RES-2025- 015597-6</v>
          </cell>
          <cell r="H620">
            <v>45896</v>
          </cell>
          <cell r="I620">
            <v>45932</v>
          </cell>
          <cell r="J620" t="str">
            <v>Secretario Ejecutivo Código 4210 Grado 19</v>
          </cell>
          <cell r="K620">
            <v>203074</v>
          </cell>
          <cell r="L620">
            <v>8255</v>
          </cell>
          <cell r="M620" t="str">
            <v>PASTO 1</v>
          </cell>
        </row>
        <row r="621">
          <cell r="E621">
            <v>27090603</v>
          </cell>
          <cell r="F621" t="str">
            <v>SOFIA ALEJANDRA CASTRO ARTEAGA</v>
          </cell>
          <cell r="G621" t="str">
            <v>RES-2025- 015601-6</v>
          </cell>
          <cell r="H621">
            <v>45896</v>
          </cell>
          <cell r="I621">
            <v>45932</v>
          </cell>
          <cell r="J621" t="str">
            <v>Secretario Ejecutivo Código 4210 Grado 19</v>
          </cell>
          <cell r="K621">
            <v>203074</v>
          </cell>
          <cell r="L621">
            <v>8259</v>
          </cell>
          <cell r="M621" t="str">
            <v>PEREIRA 1</v>
          </cell>
        </row>
        <row r="622">
          <cell r="E622">
            <v>1010046173</v>
          </cell>
          <cell r="F622" t="str">
            <v>DIANA YAZMIN QUEMBA CORREDOR</v>
          </cell>
          <cell r="G622" t="str">
            <v>RES-2025-014349-6</v>
          </cell>
          <cell r="H622">
            <v>45881</v>
          </cell>
          <cell r="I622">
            <v>45932</v>
          </cell>
          <cell r="J622" t="str">
            <v>Auxiliar 
Administrativo Código 4044 Grado 16</v>
          </cell>
          <cell r="K622">
            <v>203138</v>
          </cell>
          <cell r="L622">
            <v>7830</v>
          </cell>
          <cell r="M622" t="str">
            <v>VILLAVICENCIO 2</v>
          </cell>
        </row>
        <row r="623">
          <cell r="E623">
            <v>1111784852</v>
          </cell>
          <cell r="F623" t="str">
            <v>JOSE LUIS MURILLO TENORIO</v>
          </cell>
          <cell r="G623" t="str">
            <v>RES-2025-011856-6</v>
          </cell>
          <cell r="H623">
            <v>45845</v>
          </cell>
          <cell r="I623">
            <v>45932</v>
          </cell>
          <cell r="J623" t="str">
            <v>AUXILIAR
ADMINISTRATIVO, Código 4044, Grado 18</v>
          </cell>
          <cell r="K623">
            <v>203142</v>
          </cell>
          <cell r="L623">
            <v>7547</v>
          </cell>
          <cell r="M623" t="str">
            <v>MEDELLÍN</v>
          </cell>
        </row>
        <row r="624">
          <cell r="E624">
            <v>37277754</v>
          </cell>
          <cell r="F624" t="str">
            <v>ANA MILENA CORNEJO VILLAMIZAR</v>
          </cell>
          <cell r="G624" t="str">
            <v>RES-2025-017113-6</v>
          </cell>
          <cell r="H624">
            <v>45911</v>
          </cell>
          <cell r="I624">
            <v>45932</v>
          </cell>
          <cell r="J624" t="str">
            <v>Profesional Universitario, Código 2044, Grado 10</v>
          </cell>
          <cell r="K624">
            <v>207330</v>
          </cell>
          <cell r="L624">
            <v>6709</v>
          </cell>
          <cell r="M624" t="str">
            <v>CUCUTA 3</v>
          </cell>
        </row>
        <row r="625">
          <cell r="E625">
            <v>10781243</v>
          </cell>
          <cell r="F625" t="str">
            <v>Yerky Miguel Urango 
Narvaez</v>
          </cell>
          <cell r="G625" t="str">
            <v>RES-2025-016527-6</v>
          </cell>
          <cell r="H625">
            <v>45905</v>
          </cell>
          <cell r="I625">
            <v>45933</v>
          </cell>
          <cell r="J625" t="str">
            <v>Profesional Universitario, Código 2044, Grado 10</v>
          </cell>
          <cell r="K625">
            <v>207317</v>
          </cell>
          <cell r="L625">
            <v>6924</v>
          </cell>
          <cell r="M625" t="str">
            <v>CERETE 1</v>
          </cell>
        </row>
        <row r="626">
          <cell r="E626">
            <v>52587426</v>
          </cell>
          <cell r="F626" t="str">
            <v>Mary Susana Gómez 
Briceño</v>
          </cell>
          <cell r="G626" t="str">
            <v>RES-2025-017117-6</v>
          </cell>
          <cell r="H626">
            <v>45911</v>
          </cell>
          <cell r="I626">
            <v>45933</v>
          </cell>
          <cell r="J626" t="str">
            <v>Profesional Universitario, Código 2044, Grado 10</v>
          </cell>
          <cell r="L626">
            <v>6866</v>
          </cell>
          <cell r="M626" t="str">
            <v>BOGOTA NORTE</v>
          </cell>
        </row>
        <row r="627">
          <cell r="E627">
            <v>37180514</v>
          </cell>
          <cell r="F627" t="str">
            <v>CLAUDIA MARCELA PEREZ QUINTERO</v>
          </cell>
          <cell r="G627" t="str">
            <v>RES-2025-014014-6</v>
          </cell>
          <cell r="H627">
            <v>45877</v>
          </cell>
          <cell r="I627">
            <v>45933</v>
          </cell>
          <cell r="J627" t="str">
            <v>Auxiliar Administrativo, Código 4044, Grado 16</v>
          </cell>
          <cell r="K627">
            <v>203138</v>
          </cell>
          <cell r="L627">
            <v>7836</v>
          </cell>
          <cell r="M627" t="str">
            <v>OCAÑA 1</v>
          </cell>
        </row>
        <row r="628">
          <cell r="E628">
            <v>79482258</v>
          </cell>
          <cell r="F628" t="str">
            <v>RIBOT VASCO AXEL NUÑEZ NUÑEZ</v>
          </cell>
          <cell r="G628" t="str">
            <v>RES-2025-010663-6</v>
          </cell>
          <cell r="H628">
            <v>45842</v>
          </cell>
          <cell r="I628">
            <v>45933</v>
          </cell>
          <cell r="J628" t="str">
            <v>Profesional Especializado Código 2028 
Grado 19</v>
          </cell>
          <cell r="K628">
            <v>202766</v>
          </cell>
          <cell r="L628">
            <v>6287</v>
          </cell>
          <cell r="M628" t="str">
            <v>BOGOTA D.C. CENTRO</v>
          </cell>
        </row>
        <row r="629">
          <cell r="E629">
            <v>78078451</v>
          </cell>
          <cell r="F629" t="str">
            <v>WALTER JOSE MERCADO RAMOS</v>
          </cell>
          <cell r="G629" t="str">
            <v>RES-2025-013702-6</v>
          </cell>
          <cell r="H629">
            <v>45874</v>
          </cell>
          <cell r="I629">
            <v>45933</v>
          </cell>
          <cell r="J629" t="str">
            <v>AUXILIAR 
ADMINISTRATIVO, Código 4044, Grado 16</v>
          </cell>
          <cell r="K629">
            <v>203138</v>
          </cell>
          <cell r="L629">
            <v>7801</v>
          </cell>
          <cell r="M629" t="str">
            <v>LORICA 1</v>
          </cell>
        </row>
        <row r="630">
          <cell r="E630">
            <v>1047369424</v>
          </cell>
          <cell r="F630" t="str">
            <v>JESUS MANUEL PEREZ PALLARES</v>
          </cell>
          <cell r="G630" t="str">
            <v>RES-2025-012047-6</v>
          </cell>
          <cell r="H630">
            <v>45856</v>
          </cell>
          <cell r="I630">
            <v>45933</v>
          </cell>
          <cell r="J630" t="str">
            <v>AUXILIAR ADMINISTRATIVO CÓDIGO 4044 GRADO 13</v>
          </cell>
          <cell r="K630">
            <v>205763</v>
          </cell>
          <cell r="L630">
            <v>8061</v>
          </cell>
          <cell r="M630" t="str">
            <v>Honda</v>
          </cell>
        </row>
        <row r="631">
          <cell r="E631">
            <v>1143151385</v>
          </cell>
          <cell r="F631" t="str">
            <v>NICOLAS FERNANDO LOPEZ FERRER</v>
          </cell>
          <cell r="G631" t="str">
            <v>RES-2025-016524-6</v>
          </cell>
          <cell r="H631">
            <v>45905</v>
          </cell>
          <cell r="I631">
            <v>45933</v>
          </cell>
          <cell r="J631" t="str">
            <v>Profesional Universitario, Código 2044, Grado 10</v>
          </cell>
          <cell r="K631">
            <v>207317</v>
          </cell>
          <cell r="L631">
            <v>6691</v>
          </cell>
          <cell r="M631" t="str">
            <v>BARRANQUILLA 1</v>
          </cell>
        </row>
        <row r="632">
          <cell r="E632">
            <v>1065834272</v>
          </cell>
          <cell r="F632" t="str">
            <v>Melissa Liseth Martinez 
Plata</v>
          </cell>
          <cell r="G632" t="str">
            <v>RES-2025-016224-6</v>
          </cell>
          <cell r="H632">
            <v>45903</v>
          </cell>
          <cell r="I632">
            <v>45936</v>
          </cell>
          <cell r="J632" t="str">
            <v>Técnico Administrativo, Código 3124, Grado 18</v>
          </cell>
          <cell r="K632">
            <v>207308</v>
          </cell>
          <cell r="L632">
            <v>7137</v>
          </cell>
          <cell r="M632" t="str">
            <v>VALLEDUPAR 1</v>
          </cell>
        </row>
        <row r="633">
          <cell r="E633">
            <v>73581979</v>
          </cell>
          <cell r="F633" t="str">
            <v>FREDDY ALEXANDER 
GOMEZ URIBE</v>
          </cell>
          <cell r="G633" t="str">
            <v>RES-2025-012976-6</v>
          </cell>
          <cell r="H633">
            <v>45867</v>
          </cell>
          <cell r="I633">
            <v>45936</v>
          </cell>
          <cell r="J633" t="str">
            <v>PROFESIONAL UNIVERSITARIO, Código 2044, Grado 10</v>
          </cell>
          <cell r="K633">
            <v>207314</v>
          </cell>
          <cell r="L633">
            <v>6758</v>
          </cell>
          <cell r="M633" t="str">
            <v>CARTAGENA DE INDIAS 1</v>
          </cell>
        </row>
        <row r="634">
          <cell r="E634">
            <v>32937201</v>
          </cell>
          <cell r="F634" t="str">
            <v>Martha Luz Julio Melendez</v>
          </cell>
          <cell r="G634" t="str">
            <v>RES-2025-017712-6</v>
          </cell>
          <cell r="H634">
            <v>45917</v>
          </cell>
          <cell r="I634">
            <v>45936</v>
          </cell>
          <cell r="J634" t="str">
            <v>Profesional Universitario, Código 2044, Grado 10</v>
          </cell>
          <cell r="K634">
            <v>207330</v>
          </cell>
          <cell r="L634">
            <v>6712</v>
          </cell>
          <cell r="M634" t="str">
            <v>CARTAGENA DE INDIAS 7</v>
          </cell>
        </row>
        <row r="635">
          <cell r="E635">
            <v>1065582423</v>
          </cell>
          <cell r="F635" t="str">
            <v>Aura Patricia Martinez 
Ruiz</v>
          </cell>
          <cell r="G635" t="str">
            <v>RES-2025-014163-6</v>
          </cell>
          <cell r="H635">
            <v>45880</v>
          </cell>
          <cell r="I635">
            <v>45936</v>
          </cell>
          <cell r="J635" t="str">
            <v>AUXILIAR ADMINISTRATIVO, Código 4044, Grado 16</v>
          </cell>
          <cell r="K635">
            <v>203138</v>
          </cell>
          <cell r="L635">
            <v>7825</v>
          </cell>
          <cell r="M635" t="str">
            <v>FUNDACION 1</v>
          </cell>
        </row>
        <row r="636">
          <cell r="E636">
            <v>1020779250</v>
          </cell>
          <cell r="F636" t="str">
            <v>LEIDY YAJAIRA CUELLAR 
AMAYA</v>
          </cell>
          <cell r="G636" t="str">
            <v>RES-2025-015862-6</v>
          </cell>
          <cell r="H636">
            <v>45929</v>
          </cell>
          <cell r="I636">
            <v>45936</v>
          </cell>
          <cell r="J636" t="str">
            <v>TÉCNICO ADMINISTRATIVO, Código 3124, Grado 16</v>
          </cell>
          <cell r="K636">
            <v>207668</v>
          </cell>
          <cell r="L636">
            <v>7219</v>
          </cell>
          <cell r="M636" t="str">
            <v>BOGOTA CENTRO 2</v>
          </cell>
        </row>
        <row r="637">
          <cell r="E637">
            <v>8647608</v>
          </cell>
          <cell r="F637" t="str">
            <v>ALFREDO RAFAEL VARGAS SARMIENTO</v>
          </cell>
          <cell r="G637" t="str">
            <v>RES-2025-015375-6</v>
          </cell>
          <cell r="H637">
            <v>45894</v>
          </cell>
          <cell r="I637">
            <v>45936</v>
          </cell>
          <cell r="J637" t="str">
            <v>Profesional 
Especializado, Código 2028, Grado 12</v>
          </cell>
          <cell r="K637">
            <v>207318</v>
          </cell>
          <cell r="L637">
            <v>6607</v>
          </cell>
          <cell r="M637" t="str">
            <v>BOGOTA CENTRO 1</v>
          </cell>
        </row>
        <row r="638">
          <cell r="E638">
            <v>52309579</v>
          </cell>
          <cell r="F638" t="str">
            <v>Olga Lucia Ramos Santos</v>
          </cell>
          <cell r="G638" t="str">
            <v>RES-2025-016542-6</v>
          </cell>
          <cell r="H638">
            <v>45905</v>
          </cell>
          <cell r="I638">
            <v>45936</v>
          </cell>
          <cell r="J638" t="str">
            <v>Profesional Universitario, Código 2044, Grado 10</v>
          </cell>
          <cell r="K638">
            <v>207317</v>
          </cell>
          <cell r="L638">
            <v>6870</v>
          </cell>
          <cell r="M638" t="str">
            <v>SOACHA 2</v>
          </cell>
        </row>
        <row r="639">
          <cell r="E639">
            <v>1214722497</v>
          </cell>
          <cell r="F639" t="str">
            <v>DANNY JOHANG PAREJA RUIZ</v>
          </cell>
          <cell r="G639" t="str">
            <v>RES-2025-013359-6</v>
          </cell>
          <cell r="H639">
            <v>45870</v>
          </cell>
          <cell r="I639">
            <v>45936</v>
          </cell>
          <cell r="J639" t="str">
            <v>PROFESIONAL ESPECIALIZADO Código 2028 Grado 12</v>
          </cell>
          <cell r="L639">
            <v>6583</v>
          </cell>
          <cell r="M639" t="str">
            <v>MEDELLIN NORTE</v>
          </cell>
        </row>
        <row r="640">
          <cell r="E640">
            <v>86015140</v>
          </cell>
          <cell r="F640" t="str">
            <v>EDINSON ALFONSO MEDINA DEVIA</v>
          </cell>
          <cell r="G640" t="str">
            <v>RES-2025-015708-6</v>
          </cell>
          <cell r="H640">
            <v>45897</v>
          </cell>
          <cell r="I640">
            <v>45936</v>
          </cell>
          <cell r="J640" t="str">
            <v>Técnico Operativo, Código 3132, Grado 16</v>
          </cell>
          <cell r="K640">
            <v>203070</v>
          </cell>
          <cell r="L640">
            <v>7478</v>
          </cell>
          <cell r="M640" t="str">
            <v>SAN MARTIN 1</v>
          </cell>
        </row>
        <row r="641">
          <cell r="E641">
            <v>9871706</v>
          </cell>
          <cell r="F641" t="str">
            <v>DIEGO FERNANDO RENDON VILLADA</v>
          </cell>
          <cell r="G641" t="str">
            <v>RES-2025-015712-6</v>
          </cell>
          <cell r="H641">
            <v>45897</v>
          </cell>
          <cell r="I641">
            <v>45936</v>
          </cell>
          <cell r="J641" t="str">
            <v>Técnico Operativo, Código 3132, Grado 16</v>
          </cell>
          <cell r="K641">
            <v>203070</v>
          </cell>
          <cell r="L641">
            <v>7468</v>
          </cell>
          <cell r="M641" t="str">
            <v>YOPAL 1</v>
          </cell>
        </row>
        <row r="642">
          <cell r="E642">
            <v>1101597373</v>
          </cell>
          <cell r="F642" t="str">
            <v>LEIDY STELLA BARAJAS CARRILLO</v>
          </cell>
          <cell r="G642" t="str">
            <v>RES-2025-014142-6</v>
          </cell>
          <cell r="H642">
            <v>45880</v>
          </cell>
          <cell r="I642">
            <v>45936</v>
          </cell>
          <cell r="J642" t="str">
            <v>Auxiliar Administrativo Código 4044 Grado 16</v>
          </cell>
          <cell r="K642">
            <v>203138</v>
          </cell>
          <cell r="L642">
            <v>7883</v>
          </cell>
          <cell r="M642" t="str">
            <v>SAN ANDRES 1</v>
          </cell>
        </row>
        <row r="643">
          <cell r="E643">
            <v>1107079132</v>
          </cell>
          <cell r="F643" t="str">
            <v>DAVINSON MUÑOZ CORTES</v>
          </cell>
          <cell r="G643" t="str">
            <v>RES-2025-013672-6</v>
          </cell>
          <cell r="H643">
            <v>45874</v>
          </cell>
          <cell r="I643">
            <v>45936</v>
          </cell>
          <cell r="J643" t="str">
            <v>TÉCNICO 
ADMINISTRATIVO Código 3124 Grado 14</v>
          </cell>
          <cell r="K643">
            <v>203181</v>
          </cell>
          <cell r="L643">
            <v>7405</v>
          </cell>
          <cell r="M643" t="str">
            <v>ARMENIA 2</v>
          </cell>
        </row>
        <row r="644">
          <cell r="E644">
            <v>66803980</v>
          </cell>
          <cell r="F644" t="str">
            <v>YENNY FAMMEZA VELEZ ESCOBAR</v>
          </cell>
          <cell r="G644" t="str">
            <v>RES-2025-013737-6</v>
          </cell>
          <cell r="H644">
            <v>45874</v>
          </cell>
          <cell r="I644">
            <v>45936</v>
          </cell>
          <cell r="J644" t="str">
            <v>TÉCNICO ADMINISTRATIVO Código 3124 Grado 14</v>
          </cell>
          <cell r="K644">
            <v>203181</v>
          </cell>
          <cell r="L644">
            <v>7340</v>
          </cell>
          <cell r="M644" t="str">
            <v>URRAO 1</v>
          </cell>
        </row>
        <row r="645">
          <cell r="E645">
            <v>1088281479</v>
          </cell>
          <cell r="F645" t="str">
            <v>LUISA MARIA CASTRO VELEZ</v>
          </cell>
          <cell r="G645" t="str">
            <v>RES-2025-010864-6</v>
          </cell>
          <cell r="H645">
            <v>45842</v>
          </cell>
          <cell r="I645">
            <v>45936</v>
          </cell>
          <cell r="J645" t="str">
            <v>Profesional Universitario, código 2044, Grado 10</v>
          </cell>
          <cell r="K645">
            <v>207305</v>
          </cell>
          <cell r="L645">
            <v>6739</v>
          </cell>
          <cell r="M645" t="str">
            <v>TuluA</v>
          </cell>
        </row>
        <row r="646">
          <cell r="E646">
            <v>37712150</v>
          </cell>
          <cell r="F646" t="str">
            <v>SANDRA MILENA MANRIQUE SANABRIA</v>
          </cell>
          <cell r="G646" t="str">
            <v>RES-2025-016234-6</v>
          </cell>
          <cell r="H646">
            <v>45903</v>
          </cell>
          <cell r="I646">
            <v>45936</v>
          </cell>
          <cell r="J646" t="str">
            <v>Técnico Administrativo, 
Código 3124, Grado 18</v>
          </cell>
          <cell r="K646">
            <v>207308</v>
          </cell>
          <cell r="L646">
            <v>7170</v>
          </cell>
          <cell r="M646" t="str">
            <v>ARMENIA 1</v>
          </cell>
        </row>
        <row r="647">
          <cell r="E647">
            <v>1102820766</v>
          </cell>
          <cell r="F647" t="str">
            <v>FREDY JESUS CASTILLO YEPEZ</v>
          </cell>
          <cell r="G647" t="str">
            <v>RES-2025-015892-6</v>
          </cell>
          <cell r="H647">
            <v>45898</v>
          </cell>
          <cell r="I647">
            <v>45936</v>
          </cell>
          <cell r="J647" t="str">
            <v>Código 3124, Grado 18</v>
          </cell>
          <cell r="K647">
            <v>202950</v>
          </cell>
          <cell r="L647">
            <v>7004</v>
          </cell>
          <cell r="M647" t="str">
            <v>OCAÑA 1</v>
          </cell>
        </row>
        <row r="648">
          <cell r="E648">
            <v>60357280</v>
          </cell>
          <cell r="F648" t="str">
            <v>DIANA MARCELA MORIANO PINILLA</v>
          </cell>
          <cell r="G648" t="str">
            <v>RES-2025-013879-6</v>
          </cell>
          <cell r="H648">
            <v>45875</v>
          </cell>
          <cell r="I648">
            <v>45936</v>
          </cell>
          <cell r="J648" t="str">
            <v>TÉCNICO ADMINISTRATIVO CÓDIGO 3124 GRADO 14</v>
          </cell>
          <cell r="K648">
            <v>203181</v>
          </cell>
          <cell r="L648">
            <v>7390</v>
          </cell>
          <cell r="M648" t="str">
            <v>CUCUTA 1</v>
          </cell>
        </row>
        <row r="649">
          <cell r="E649">
            <v>66753249</v>
          </cell>
          <cell r="F649" t="str">
            <v>PAULA ANDREA TORRES GIRALDO</v>
          </cell>
          <cell r="G649" t="str">
            <v>RES-2025-016523-6</v>
          </cell>
          <cell r="H649">
            <v>45905</v>
          </cell>
          <cell r="I649">
            <v>45936</v>
          </cell>
          <cell r="J649" t="str">
            <v>Profesional Universitario, Código 
2044, Grado 10</v>
          </cell>
          <cell r="K649">
            <v>207317</v>
          </cell>
          <cell r="L649">
            <v>6782</v>
          </cell>
          <cell r="M649" t="str">
            <v>CARTAGO 1</v>
          </cell>
        </row>
        <row r="650">
          <cell r="E650">
            <v>3860241</v>
          </cell>
          <cell r="F650" t="str">
            <v>ALEJANDRO DANIEL TABOADA MARTINEZ</v>
          </cell>
          <cell r="G650" t="str">
            <v>RES-2025-016543-6</v>
          </cell>
          <cell r="H650">
            <v>45905</v>
          </cell>
          <cell r="I650">
            <v>45936</v>
          </cell>
          <cell r="J650" t="str">
            <v>Profesional Universitario, Código 2044, Grado 10</v>
          </cell>
          <cell r="K650">
            <v>207317</v>
          </cell>
          <cell r="L650">
            <v>6726</v>
          </cell>
          <cell r="M650" t="str">
            <v>SOLEDAD 1</v>
          </cell>
        </row>
        <row r="651">
          <cell r="E651">
            <v>14676237</v>
          </cell>
          <cell r="F651" t="str">
            <v>JAIME ALBERTO PAZ CAICEDO</v>
          </cell>
          <cell r="G651" t="str">
            <v>RES-2025-017097-6</v>
          </cell>
          <cell r="H651">
            <v>45911</v>
          </cell>
          <cell r="I651">
            <v>45936</v>
          </cell>
          <cell r="J651" t="str">
            <v>Profesional Universitario, Código 
2044, Grado 10</v>
          </cell>
          <cell r="K651">
            <v>207330</v>
          </cell>
          <cell r="L651">
            <v>6679</v>
          </cell>
          <cell r="M651" t="str">
            <v>CALI 2</v>
          </cell>
        </row>
        <row r="652">
          <cell r="E652">
            <v>40770079</v>
          </cell>
          <cell r="F652" t="str">
            <v>Martha Cecilia Godoy Vanegas</v>
          </cell>
          <cell r="G652" t="str">
            <v>RES-2025-010089-6</v>
          </cell>
          <cell r="H652">
            <v>45834</v>
          </cell>
          <cell r="I652">
            <v>45932</v>
          </cell>
          <cell r="J652" t="str">
            <v>Técnico 
Administrativo, Código 3124, Grado 16</v>
          </cell>
          <cell r="K652">
            <v>207363</v>
          </cell>
          <cell r="L652">
            <v>7194</v>
          </cell>
          <cell r="M652" t="str">
            <v>FUSAGASUGA</v>
          </cell>
        </row>
        <row r="653">
          <cell r="E653">
            <v>74083429</v>
          </cell>
          <cell r="F653" t="str">
            <v>CARLOS ARTURO BARRAGAN 
ACEVEDO</v>
          </cell>
          <cell r="G653" t="str">
            <v>RES-2025-016379-6</v>
          </cell>
          <cell r="H653">
            <v>45904</v>
          </cell>
          <cell r="I653">
            <v>45945</v>
          </cell>
          <cell r="J653" t="str">
            <v>Profesional Universitario, Código2044, Grado 10</v>
          </cell>
          <cell r="K653">
            <v>207317</v>
          </cell>
          <cell r="L653">
            <v>6765</v>
          </cell>
          <cell r="M653" t="str">
            <v>SOGAMOSO</v>
          </cell>
        </row>
        <row r="654">
          <cell r="E654" t="str">
            <v>NOV</v>
          </cell>
          <cell r="F654" t="str">
            <v>NOV</v>
          </cell>
          <cell r="G654" t="str">
            <v>NOV</v>
          </cell>
          <cell r="H654" t="str">
            <v>NOV</v>
          </cell>
          <cell r="I654" t="str">
            <v>NOV</v>
          </cell>
          <cell r="J654" t="str">
            <v>NOV</v>
          </cell>
          <cell r="K654" t="str">
            <v>NOV</v>
          </cell>
          <cell r="L654" t="str">
            <v>NOV</v>
          </cell>
          <cell r="M654" t="str">
            <v>NOV</v>
          </cell>
        </row>
        <row r="655">
          <cell r="E655">
            <v>35427802</v>
          </cell>
          <cell r="F655" t="str">
            <v>LYDA PAOLA HERRERA RUBIANO</v>
          </cell>
          <cell r="G655" t="str">
            <v>RES-2025-013734-6</v>
          </cell>
          <cell r="H655" t="str">
            <v>05//09/2025</v>
          </cell>
          <cell r="I655">
            <v>45937</v>
          </cell>
          <cell r="J655" t="str">
            <v>TÉCNICO ADMINISTRATIVO Código 3124 Grado 14</v>
          </cell>
          <cell r="K655">
            <v>203181</v>
          </cell>
          <cell r="L655">
            <v>7370</v>
          </cell>
          <cell r="M655" t="str">
            <v xml:space="preserve">BOGOTA NORTE </v>
          </cell>
        </row>
        <row r="656">
          <cell r="E656">
            <v>1065833395</v>
          </cell>
          <cell r="F656" t="str">
            <v>CINDY PAOLA SUAREZ CARO</v>
          </cell>
          <cell r="G656" t="str">
            <v>RES-2025-015611-6</v>
          </cell>
          <cell r="H656">
            <v>45896</v>
          </cell>
          <cell r="I656">
            <v>45937</v>
          </cell>
          <cell r="J656" t="str">
            <v>Secretario 
Ejecutivo Código 4210 Grado 19</v>
          </cell>
          <cell r="L656">
            <v>8249</v>
          </cell>
          <cell r="M656" t="str">
            <v xml:space="preserve">VALLEDUPAR </v>
          </cell>
        </row>
        <row r="657">
          <cell r="E657">
            <v>86083643</v>
          </cell>
          <cell r="F657" t="str">
            <v>JULIAN ALBERTO BOTERO ROMERO</v>
          </cell>
          <cell r="G657" t="str">
            <v>RES-2025-016337-6</v>
          </cell>
          <cell r="H657">
            <v>45904</v>
          </cell>
          <cell r="I657">
            <v>45937</v>
          </cell>
          <cell r="J657" t="str">
            <v>Profesional Especializado, Código 2028, Grado 14</v>
          </cell>
          <cell r="L657">
            <v>6501</v>
          </cell>
          <cell r="M657" t="str">
            <v xml:space="preserve">VILLAVICENCIO </v>
          </cell>
        </row>
        <row r="658">
          <cell r="E658">
            <v>16926511</v>
          </cell>
          <cell r="F658" t="str">
            <v>VICTOR FELIPE ALEGRIA TASCON</v>
          </cell>
          <cell r="G658" t="str">
            <v xml:space="preserve">RES-2025-017726-6  </v>
          </cell>
          <cell r="H658">
            <v>45917</v>
          </cell>
          <cell r="I658">
            <v>45937</v>
          </cell>
          <cell r="J658" t="str">
            <v>Profesional Universitario, Código 2044, Grado 10</v>
          </cell>
          <cell r="K658">
            <v>207330</v>
          </cell>
          <cell r="L658">
            <v>6917</v>
          </cell>
          <cell r="M658" t="str">
            <v xml:space="preserve">CALI </v>
          </cell>
        </row>
        <row r="659">
          <cell r="E659">
            <v>1052400316</v>
          </cell>
          <cell r="F659" t="str">
            <v>GINA LORENA RODRIGUEZ GONZALEZ</v>
          </cell>
          <cell r="G659" t="str">
            <v>RES-2025-016526-6</v>
          </cell>
          <cell r="H659">
            <v>45905</v>
          </cell>
          <cell r="I659">
            <v>45937</v>
          </cell>
          <cell r="J659" t="str">
            <v>Profesional Universitario 2044-10</v>
          </cell>
          <cell r="K659">
            <v>207317</v>
          </cell>
          <cell r="L659">
            <v>6682</v>
          </cell>
          <cell r="M659" t="str">
            <v xml:space="preserve">DUITAMA </v>
          </cell>
        </row>
        <row r="660">
          <cell r="E660">
            <v>52227501</v>
          </cell>
          <cell r="F660" t="str">
            <v>DIANA NAYIVE GUTIERREZ AVENDAÑO</v>
          </cell>
          <cell r="G660" t="str">
            <v>RES-2025-015818</v>
          </cell>
          <cell r="H660">
            <v>45898</v>
          </cell>
          <cell r="I660">
            <v>45937</v>
          </cell>
          <cell r="J660" t="str">
            <v>Profesional Especializado 2028-14</v>
          </cell>
          <cell r="K660">
            <v>207326</v>
          </cell>
          <cell r="L660">
            <v>6490</v>
          </cell>
          <cell r="M660" t="str">
            <v xml:space="preserve">BOGOTA SUR </v>
          </cell>
        </row>
        <row r="661">
          <cell r="E661">
            <v>1088303358</v>
          </cell>
          <cell r="F661" t="str">
            <v>YEISON ANDREY CASTAÑEDA HERNÁNDEZ</v>
          </cell>
          <cell r="G661" t="str">
            <v>RES-2025-015880-6</v>
          </cell>
          <cell r="H661">
            <v>45898</v>
          </cell>
          <cell r="I661">
            <v>45938</v>
          </cell>
          <cell r="J661" t="str">
            <v>PROFESIONAL UNIVERSITARIO, Código 2044, grado 5</v>
          </cell>
          <cell r="K661">
            <v>202950</v>
          </cell>
          <cell r="L661">
            <v>7065</v>
          </cell>
          <cell r="M661" t="str">
            <v xml:space="preserve">NEIVA </v>
          </cell>
        </row>
        <row r="662">
          <cell r="E662">
            <v>1120501604</v>
          </cell>
          <cell r="F662" t="str">
            <v>Wilderman Nieto Reyes</v>
          </cell>
          <cell r="G662" t="str">
            <v>RES-2025-015596-6</v>
          </cell>
          <cell r="H662">
            <v>45896</v>
          </cell>
          <cell r="I662">
            <v>45938</v>
          </cell>
          <cell r="J662" t="str">
            <v>Secretario 
Ejecutivo Código 4210 Grado 19</v>
          </cell>
          <cell r="K662">
            <v>203074</v>
          </cell>
          <cell r="L662">
            <v>8246</v>
          </cell>
          <cell r="M662" t="str">
            <v xml:space="preserve">TUNJA </v>
          </cell>
        </row>
        <row r="663">
          <cell r="E663">
            <v>88190876</v>
          </cell>
          <cell r="F663" t="str">
            <v>JOSE LEONARDO FORERO AYALA</v>
          </cell>
          <cell r="G663" t="str">
            <v>RES-2025-015857-6</v>
          </cell>
          <cell r="H663">
            <v>45898</v>
          </cell>
          <cell r="I663">
            <v>45938</v>
          </cell>
          <cell r="J663" t="str">
            <v>ADMINISTRATIVO, Código 3124, Grado 16</v>
          </cell>
          <cell r="K663">
            <v>207668</v>
          </cell>
          <cell r="L663">
            <v>7206</v>
          </cell>
          <cell r="M663" t="str">
            <v xml:space="preserve">CUCUTA </v>
          </cell>
        </row>
        <row r="664">
          <cell r="E664">
            <v>1039460615</v>
          </cell>
          <cell r="F664" t="str">
            <v>ANA MARIA RAMIREZ RESTREPO</v>
          </cell>
          <cell r="G664" t="str">
            <v>RES-2025-015846-6</v>
          </cell>
          <cell r="H664">
            <v>45898</v>
          </cell>
          <cell r="I664">
            <v>45938</v>
          </cell>
          <cell r="J664" t="str">
            <v>Profesional Universitario, Código2044, Grado 05</v>
          </cell>
          <cell r="L664">
            <v>7012</v>
          </cell>
          <cell r="M664" t="str">
            <v xml:space="preserve">MEDELLIN NORTE </v>
          </cell>
        </row>
        <row r="665">
          <cell r="E665">
            <v>1094901035</v>
          </cell>
          <cell r="F665" t="str">
            <v>LEYDI JOHANA VALENCIA HOYOS</v>
          </cell>
          <cell r="G665" t="str">
            <v>RES-2025-012993-6</v>
          </cell>
          <cell r="H665">
            <v>45867</v>
          </cell>
          <cell r="I665">
            <v>45938</v>
          </cell>
          <cell r="J665" t="str">
            <v>PROFESIONAL UNIVERSITARIO, Código 2044, Grado 10</v>
          </cell>
          <cell r="K665">
            <v>207314</v>
          </cell>
          <cell r="L665">
            <v>6779</v>
          </cell>
          <cell r="M665" t="str">
            <v xml:space="preserve">CALARCA </v>
          </cell>
        </row>
        <row r="666">
          <cell r="E666">
            <v>1128278266</v>
          </cell>
          <cell r="F666" t="str">
            <v>PILAR ALEJANDRA FLOREZ MEJIA</v>
          </cell>
          <cell r="G666" t="str">
            <v>RES-2025-016810-6</v>
          </cell>
          <cell r="H666">
            <v>45909</v>
          </cell>
          <cell r="I666">
            <v>45938</v>
          </cell>
          <cell r="J666" t="str">
            <v>Profesional Universitario, Código 2044, Grado 10</v>
          </cell>
          <cell r="K666">
            <v>207317</v>
          </cell>
          <cell r="L666">
            <v>6735</v>
          </cell>
          <cell r="M666" t="str">
            <v xml:space="preserve">MEDELLIN NORTE </v>
          </cell>
        </row>
        <row r="667">
          <cell r="E667">
            <v>1065203213</v>
          </cell>
          <cell r="F667" t="str">
            <v>CRISTINA VANESSA POLO ROMERO</v>
          </cell>
          <cell r="G667" t="str">
            <v xml:space="preserve">RES-2025-017997-6 </v>
          </cell>
          <cell r="H667">
            <v>45898</v>
          </cell>
          <cell r="I667">
            <v>45939</v>
          </cell>
          <cell r="J667" t="str">
            <v>Profesional Universitario, Código2044, Grado 05</v>
          </cell>
          <cell r="L667">
            <v>7041</v>
          </cell>
          <cell r="M667" t="str">
            <v xml:space="preserve">PIEDECUESTA </v>
          </cell>
        </row>
        <row r="668">
          <cell r="E668">
            <v>77092535</v>
          </cell>
          <cell r="F668" t="str">
            <v>JAVIER ALBERTO MORALES LONDOÑO</v>
          </cell>
          <cell r="G668" t="str">
            <v>RES-2025-008357-6</v>
          </cell>
          <cell r="H668">
            <v>45814</v>
          </cell>
          <cell r="I668">
            <v>45939</v>
          </cell>
          <cell r="J668" t="str">
            <v>Profesional Especializado 2028-16</v>
          </cell>
          <cell r="L668">
            <v>6394</v>
          </cell>
          <cell r="M668" t="str">
            <v>BOGOTA D.C.</v>
          </cell>
        </row>
        <row r="669">
          <cell r="E669">
            <v>33338891</v>
          </cell>
          <cell r="F669" t="str">
            <v>GLORIA ESTER BUSTILLO RODRIGUEZ</v>
          </cell>
          <cell r="G669" t="str">
            <v>RES-2025-015816-6</v>
          </cell>
          <cell r="H669">
            <v>45898</v>
          </cell>
          <cell r="I669">
            <v>45939</v>
          </cell>
          <cell r="J669" t="str">
            <v>Profesional Especializado 2028-14</v>
          </cell>
          <cell r="K669">
            <v>207326</v>
          </cell>
          <cell r="L669">
            <v>6465</v>
          </cell>
          <cell r="M669" t="str">
            <v xml:space="preserve">CARTAGENA DE INDIAS </v>
          </cell>
        </row>
        <row r="670">
          <cell r="E670">
            <v>12646627</v>
          </cell>
          <cell r="F670" t="str">
            <v>RICARDO ANDRES BAUTE ARREDONDO</v>
          </cell>
          <cell r="G670" t="str">
            <v>RES-2025 015817-6</v>
          </cell>
          <cell r="H670">
            <v>45898</v>
          </cell>
          <cell r="I670">
            <v>45939</v>
          </cell>
          <cell r="J670" t="str">
            <v>Profesional Especializado 2028-14</v>
          </cell>
          <cell r="K670">
            <v>207326</v>
          </cell>
          <cell r="L670">
            <v>6518</v>
          </cell>
          <cell r="M670" t="str">
            <v xml:space="preserve">TUNJA </v>
          </cell>
        </row>
        <row r="671">
          <cell r="E671">
            <v>1047365876</v>
          </cell>
          <cell r="F671" t="str">
            <v>TATIANA MARGARITA LADRON DE GUEVARA MEDINA</v>
          </cell>
          <cell r="G671" t="str">
            <v>RES-2025-017152-6</v>
          </cell>
          <cell r="H671">
            <v>45911</v>
          </cell>
          <cell r="I671">
            <v>45939</v>
          </cell>
          <cell r="J671" t="str">
            <v>Profesional Universitario 2044-10</v>
          </cell>
          <cell r="K671">
            <v>207330</v>
          </cell>
          <cell r="L671">
            <v>6681</v>
          </cell>
          <cell r="M671" t="str">
            <v xml:space="preserve">CARTAGENA DE INDIAS </v>
          </cell>
        </row>
        <row r="672">
          <cell r="E672">
            <v>1100953840</v>
          </cell>
          <cell r="F672" t="str">
            <v>JORGE IVAN APARICIO MONGUI</v>
          </cell>
          <cell r="G672" t="str">
            <v>RES-2025-017154-6</v>
          </cell>
          <cell r="H672">
            <v>45911</v>
          </cell>
          <cell r="I672">
            <v>45939</v>
          </cell>
          <cell r="J672" t="str">
            <v>Profesional Universitario 2044-10</v>
          </cell>
          <cell r="K672">
            <v>207330</v>
          </cell>
          <cell r="L672">
            <v>6880</v>
          </cell>
          <cell r="M672" t="str">
            <v xml:space="preserve">BOGOTA CENTRO </v>
          </cell>
        </row>
        <row r="673">
          <cell r="E673">
            <v>74377878</v>
          </cell>
          <cell r="F673" t="str">
            <v>JORGE MILTON ALFONSO MUNEVAR</v>
          </cell>
          <cell r="G673" t="str">
            <v>RES-2025-015615-6</v>
          </cell>
          <cell r="H673">
            <v>45896</v>
          </cell>
          <cell r="I673">
            <v>45939</v>
          </cell>
          <cell r="J673" t="str">
            <v>Tecnico Operativo 3132-18</v>
          </cell>
          <cell r="K673">
            <v>205802</v>
          </cell>
          <cell r="L673">
            <v>7444</v>
          </cell>
          <cell r="M673" t="str">
            <v xml:space="preserve">DUITAMA </v>
          </cell>
        </row>
        <row r="674">
          <cell r="E674">
            <v>1101694776</v>
          </cell>
          <cell r="F674" t="str">
            <v>MAGALY LÓPEZ SANMIGUEL</v>
          </cell>
          <cell r="G674" t="str">
            <v>RES-2025-015853-6</v>
          </cell>
          <cell r="H674">
            <v>45898</v>
          </cell>
          <cell r="I674">
            <v>45940</v>
          </cell>
          <cell r="J674" t="str">
            <v>PROFESIONAL UNIVERSITARIO,Código 2044, Grado 5</v>
          </cell>
          <cell r="K674">
            <v>202950</v>
          </cell>
          <cell r="L674">
            <v>7043</v>
          </cell>
          <cell r="M674" t="str">
            <v xml:space="preserve">SAN GIL </v>
          </cell>
        </row>
        <row r="675">
          <cell r="E675">
            <v>55064142</v>
          </cell>
          <cell r="F675" t="str">
            <v>Maria Catalina Rojas Hermida</v>
          </cell>
          <cell r="G675" t="str">
            <v>RES-2025-016519-6</v>
          </cell>
          <cell r="H675">
            <v>45905</v>
          </cell>
          <cell r="I675">
            <v>45940</v>
          </cell>
          <cell r="J675" t="str">
            <v>Profesional Universitario, Código2044, Grado 10</v>
          </cell>
          <cell r="K675">
            <v>207317</v>
          </cell>
          <cell r="L675">
            <v>6835</v>
          </cell>
          <cell r="M675" t="str">
            <v xml:space="preserve">GARZON </v>
          </cell>
        </row>
        <row r="676">
          <cell r="E676">
            <v>1065645799</v>
          </cell>
          <cell r="F676" t="str">
            <v>Raul Pavajeau Osio</v>
          </cell>
          <cell r="G676" t="str">
            <v>RES-2025-016329-6</v>
          </cell>
          <cell r="H676">
            <v>45904</v>
          </cell>
          <cell r="I676">
            <v>45940</v>
          </cell>
          <cell r="J676" t="str">
            <v>Profesional Especializado, Código 2028, Grado 16</v>
          </cell>
          <cell r="K676">
            <v>207337</v>
          </cell>
          <cell r="L676">
            <v>6452</v>
          </cell>
          <cell r="M676" t="str">
            <v xml:space="preserve">VALLEDUPAR </v>
          </cell>
        </row>
        <row r="677">
          <cell r="E677">
            <v>1122784202</v>
          </cell>
          <cell r="F677" t="str">
            <v>MILDRED JAZMIN ORTEGA ORTEGA</v>
          </cell>
          <cell r="G677" t="str">
            <v>RES-2025-015711-6</v>
          </cell>
          <cell r="H677">
            <v>45897</v>
          </cell>
          <cell r="I677">
            <v>45940</v>
          </cell>
          <cell r="J677" t="str">
            <v>Técnico Operativo, Código 3132, Grado 16</v>
          </cell>
          <cell r="K677">
            <v>203070</v>
          </cell>
          <cell r="L677">
            <v>7506</v>
          </cell>
          <cell r="M677" t="str">
            <v xml:space="preserve">SIBUNDOY </v>
          </cell>
        </row>
        <row r="678">
          <cell r="E678">
            <v>1085264495</v>
          </cell>
          <cell r="F678" t="str">
            <v>NORA CRISTINA GUERRA BOTINA</v>
          </cell>
          <cell r="G678" t="str">
            <v>RES-2025-015883-6</v>
          </cell>
          <cell r="H678">
            <v>45898</v>
          </cell>
          <cell r="I678">
            <v>45940</v>
          </cell>
          <cell r="J678" t="str">
            <v>Profesional Universitario 2044-05</v>
          </cell>
          <cell r="K678">
            <v>202950</v>
          </cell>
          <cell r="L678">
            <v>7005</v>
          </cell>
          <cell r="M678" t="str">
            <v xml:space="preserve">MEDELLIN SUR </v>
          </cell>
        </row>
        <row r="679">
          <cell r="E679">
            <v>25171137</v>
          </cell>
          <cell r="F679" t="str">
            <v>JEANNETTE LUCRECIA DUQUE ECHEVERRY</v>
          </cell>
          <cell r="G679" t="str">
            <v>RES-2025-016378-6</v>
          </cell>
          <cell r="H679">
            <v>45904</v>
          </cell>
          <cell r="I679">
            <v>45940</v>
          </cell>
          <cell r="J679" t="str">
            <v>Profesional Universitario 2044-10</v>
          </cell>
          <cell r="K679">
            <v>207317</v>
          </cell>
          <cell r="L679">
            <v>6796</v>
          </cell>
          <cell r="M679" t="str">
            <v xml:space="preserve">DOSQUEBRADAS </v>
          </cell>
        </row>
        <row r="680">
          <cell r="E680">
            <v>49716302</v>
          </cell>
          <cell r="F680" t="str">
            <v>ALICIA MARIA CANTILLO CAAMAÑO</v>
          </cell>
          <cell r="G680" t="str">
            <v>RES-2025-017132-6</v>
          </cell>
          <cell r="H680">
            <v>45911</v>
          </cell>
          <cell r="I680">
            <v>45944</v>
          </cell>
          <cell r="J680" t="str">
            <v>Profesional Universitario 2044-10</v>
          </cell>
          <cell r="K680">
            <v>207330</v>
          </cell>
          <cell r="L680">
            <v>6855</v>
          </cell>
          <cell r="M680" t="str">
            <v xml:space="preserve">VALLEDUPAR </v>
          </cell>
        </row>
        <row r="681">
          <cell r="E681">
            <v>13958417</v>
          </cell>
          <cell r="F681" t="str">
            <v>EDWUIN ALEXIS HERREÑO FONTECHA</v>
          </cell>
          <cell r="G681" t="str">
            <v>RES-2025-016521-6</v>
          </cell>
          <cell r="H681" t="str">
            <v>05//09/2025</v>
          </cell>
          <cell r="I681">
            <v>45944</v>
          </cell>
          <cell r="J681" t="str">
            <v>Profesional Universitario, Código 
2044, Grado 10</v>
          </cell>
          <cell r="K681">
            <v>207317</v>
          </cell>
          <cell r="L681">
            <v>6925</v>
          </cell>
          <cell r="M681" t="str">
            <v xml:space="preserve">VELEZ </v>
          </cell>
        </row>
        <row r="682">
          <cell r="E682">
            <v>94330616</v>
          </cell>
          <cell r="F682" t="str">
            <v>Victor Hugo Bedoya Arias</v>
          </cell>
          <cell r="G682" t="str">
            <v>RES-2025-016814-6</v>
          </cell>
          <cell r="H682">
            <v>45909</v>
          </cell>
          <cell r="I682">
            <v>45944</v>
          </cell>
          <cell r="J682" t="str">
            <v>Profesional Universitario, Código 2044, Grado 10</v>
          </cell>
          <cell r="K682">
            <v>207317</v>
          </cell>
          <cell r="L682">
            <v>6942</v>
          </cell>
          <cell r="M682" t="str">
            <v xml:space="preserve">PALMIRA </v>
          </cell>
        </row>
        <row r="683">
          <cell r="E683">
            <v>6500136</v>
          </cell>
          <cell r="F683" t="str">
            <v>Jorge Alejandro Lozada 
Orozco</v>
          </cell>
          <cell r="G683" t="str">
            <v>RES-2025-017123-6</v>
          </cell>
          <cell r="H683">
            <v>45911</v>
          </cell>
          <cell r="I683">
            <v>45944</v>
          </cell>
          <cell r="J683" t="str">
            <v>Profesional Universitario, Código 2044, Grado 10</v>
          </cell>
          <cell r="K683">
            <v>207330</v>
          </cell>
          <cell r="L683">
            <v>6901</v>
          </cell>
          <cell r="M683" t="str">
            <v xml:space="preserve">TULUA </v>
          </cell>
        </row>
        <row r="684">
          <cell r="E684">
            <v>66840993</v>
          </cell>
          <cell r="F684" t="str">
            <v>Monica Maria Echeverry 
Portela</v>
          </cell>
          <cell r="G684" t="str">
            <v>RES-2025-017151-6</v>
          </cell>
          <cell r="H684">
            <v>45911</v>
          </cell>
          <cell r="I684">
            <v>45944</v>
          </cell>
          <cell r="J684" t="str">
            <v>Profesional Universitario, Código 2044, Grado 10</v>
          </cell>
          <cell r="K684">
            <v>207330</v>
          </cell>
          <cell r="L684">
            <v>6706</v>
          </cell>
          <cell r="M684" t="str">
            <v xml:space="preserve">CALI </v>
          </cell>
        </row>
        <row r="685">
          <cell r="E685">
            <v>1082846073</v>
          </cell>
          <cell r="F685" t="str">
            <v>Elias Eduardo Valle Gamez</v>
          </cell>
          <cell r="G685" t="str">
            <v>RES-2025-016336-6</v>
          </cell>
          <cell r="H685">
            <v>45904</v>
          </cell>
          <cell r="I685">
            <v>45944</v>
          </cell>
          <cell r="J685" t="str">
            <v>Profesional Especializado, Código 2028, Grado 14</v>
          </cell>
          <cell r="K685">
            <v>203167</v>
          </cell>
          <cell r="L685">
            <v>6479</v>
          </cell>
          <cell r="M685" t="str">
            <v xml:space="preserve">SANTA MARTA </v>
          </cell>
        </row>
        <row r="686">
          <cell r="E686">
            <v>1019111589</v>
          </cell>
          <cell r="F686" t="str">
            <v>MANUEL ANDRE ROMERO VALVERDE</v>
          </cell>
          <cell r="G686" t="str">
            <v>RES-2025-015887-6</v>
          </cell>
          <cell r="H686">
            <v>45898</v>
          </cell>
          <cell r="I686">
            <v>45944</v>
          </cell>
          <cell r="J686" t="str">
            <v>Profesional Universitario 2044-05</v>
          </cell>
          <cell r="L686">
            <v>7030</v>
          </cell>
          <cell r="M686" t="str">
            <v>BOGOTA ZONA SUR</v>
          </cell>
        </row>
        <row r="687">
          <cell r="E687">
            <v>1002606165</v>
          </cell>
          <cell r="F687" t="str">
            <v>MARTHA PAOLA TORRES PEREZ</v>
          </cell>
          <cell r="G687" t="str">
            <v>RES-2025- 015602-6</v>
          </cell>
          <cell r="H687">
            <v>45896</v>
          </cell>
          <cell r="I687">
            <v>45944</v>
          </cell>
          <cell r="J687" t="str">
            <v>Secretario Ejecutivo 4210-19</v>
          </cell>
          <cell r="L687">
            <v>8262</v>
          </cell>
          <cell r="M687" t="str">
            <v xml:space="preserve">YOPAL </v>
          </cell>
        </row>
        <row r="688">
          <cell r="E688">
            <v>43869671</v>
          </cell>
          <cell r="F688" t="str">
            <v>NIDIA CRISTINA MONTOYA RESTREPO</v>
          </cell>
          <cell r="G688" t="str">
            <v>RES-2025-015871-6</v>
          </cell>
          <cell r="H688">
            <v>45898</v>
          </cell>
          <cell r="I688">
            <v>45944</v>
          </cell>
          <cell r="J688" t="str">
            <v>Profesional Universitario 2044-05</v>
          </cell>
          <cell r="K688">
            <v>202950</v>
          </cell>
          <cell r="L688">
            <v>7015</v>
          </cell>
          <cell r="M688" t="str">
            <v xml:space="preserve">MEDELLIN NORTE </v>
          </cell>
        </row>
        <row r="689">
          <cell r="E689">
            <v>1049646739</v>
          </cell>
          <cell r="F689" t="str">
            <v>CAMILO ANDRES LEITON TOCARRUNCHO</v>
          </cell>
          <cell r="G689" t="str">
            <v>RES-2025-015704-6</v>
          </cell>
          <cell r="H689">
            <v>45897</v>
          </cell>
          <cell r="I689">
            <v>45944</v>
          </cell>
          <cell r="J689" t="str">
            <v>Tecnico Operativo 3132-16</v>
          </cell>
          <cell r="K689">
            <v>203070</v>
          </cell>
          <cell r="L689">
            <v>7503</v>
          </cell>
          <cell r="M689" t="str">
            <v xml:space="preserve">RAMIRIQUI </v>
          </cell>
        </row>
        <row r="690">
          <cell r="E690">
            <v>1098609179</v>
          </cell>
          <cell r="F690" t="str">
            <v>FRANCY LIZETH JAIMES LARGO</v>
          </cell>
          <cell r="G690" t="str">
            <v>RES-2025-013711-6</v>
          </cell>
          <cell r="H690">
            <v>45874</v>
          </cell>
          <cell r="I690">
            <v>45944</v>
          </cell>
          <cell r="J690" t="str">
            <v>Tecnico Administrativo 3124-14</v>
          </cell>
          <cell r="K690">
            <v>203181</v>
          </cell>
          <cell r="L690">
            <v>7355</v>
          </cell>
          <cell r="M690" t="str">
            <v xml:space="preserve">BUCARAMANGA </v>
          </cell>
        </row>
        <row r="691">
          <cell r="E691">
            <v>1075261081</v>
          </cell>
          <cell r="F691" t="str">
            <v>MARIA CRISTINA RODRIGUEZ ALVARADO</v>
          </cell>
          <cell r="G691" t="str">
            <v>RES-2025-011556-6</v>
          </cell>
          <cell r="H691">
            <v>45852</v>
          </cell>
          <cell r="I691">
            <v>45944</v>
          </cell>
          <cell r="J691" t="str">
            <v>Profesional Universitario 2044-05</v>
          </cell>
          <cell r="K691">
            <v>207297</v>
          </cell>
          <cell r="L691">
            <v>7016</v>
          </cell>
          <cell r="M691" t="str">
            <v>FRONTINO</v>
          </cell>
        </row>
        <row r="692">
          <cell r="E692">
            <v>1104428548</v>
          </cell>
          <cell r="F692" t="str">
            <v>ESMITH YULEIDIS VERGARA AVILA</v>
          </cell>
          <cell r="G692" t="str">
            <v>RES-2025-016525-6</v>
          </cell>
          <cell r="H692">
            <v>45905</v>
          </cell>
          <cell r="I692">
            <v>45944</v>
          </cell>
          <cell r="J692" t="str">
            <v>Profesional Universitario 2044-10</v>
          </cell>
          <cell r="K692">
            <v>207317</v>
          </cell>
          <cell r="L692">
            <v>6813</v>
          </cell>
          <cell r="M692" t="str">
            <v xml:space="preserve">SAHAGUN </v>
          </cell>
        </row>
        <row r="693">
          <cell r="E693">
            <v>1017187534</v>
          </cell>
          <cell r="F693" t="str">
            <v>MATEO CAÑAS JARAMILLO</v>
          </cell>
          <cell r="G693" t="str">
            <v>RES-2025-016499-6</v>
          </cell>
          <cell r="H693">
            <v>45905</v>
          </cell>
          <cell r="I693">
            <v>45944</v>
          </cell>
          <cell r="J693" t="str">
            <v>Tecnico Administrativo 3124-14</v>
          </cell>
          <cell r="K693">
            <v>207667</v>
          </cell>
          <cell r="L693">
            <v>7334</v>
          </cell>
          <cell r="M693" t="str">
            <v xml:space="preserve">MEDELLIN NORTE </v>
          </cell>
        </row>
        <row r="694">
          <cell r="E694">
            <v>13510684</v>
          </cell>
          <cell r="F694" t="str">
            <v>NESTOR MAURICIO TORRES GARCIA</v>
          </cell>
          <cell r="G694" t="str">
            <v>RES-2025-015859-6</v>
          </cell>
          <cell r="H694">
            <v>45898</v>
          </cell>
          <cell r="I694">
            <v>45944</v>
          </cell>
          <cell r="J694" t="str">
            <v>Tecnico Administrativo 3124-16</v>
          </cell>
          <cell r="K694">
            <v>207668</v>
          </cell>
          <cell r="L694">
            <v>7306</v>
          </cell>
          <cell r="M694" t="str">
            <v xml:space="preserve">BOGOTA CENTRO </v>
          </cell>
        </row>
        <row r="695">
          <cell r="E695">
            <v>1102834512</v>
          </cell>
          <cell r="F695" t="str">
            <v>Jesus David Muñoz Bolaño</v>
          </cell>
          <cell r="G695" t="str">
            <v>RES-2025-017147-6</v>
          </cell>
          <cell r="H695">
            <v>45911</v>
          </cell>
          <cell r="I695">
            <v>45945</v>
          </cell>
          <cell r="J695" t="str">
            <v>Profesional Universitario, Código 2044, Grado 10</v>
          </cell>
          <cell r="K695">
            <v>207330</v>
          </cell>
          <cell r="L695">
            <v>6952</v>
          </cell>
          <cell r="M695" t="str">
            <v xml:space="preserve">MONTERIA </v>
          </cell>
        </row>
        <row r="696">
          <cell r="E696">
            <v>1047421963</v>
          </cell>
          <cell r="F696" t="str">
            <v>José Carlos Valencia Llanos</v>
          </cell>
          <cell r="G696" t="str">
            <v>RES-2025-016507-6</v>
          </cell>
          <cell r="H696">
            <v>45905</v>
          </cell>
          <cell r="I696">
            <v>45945</v>
          </cell>
          <cell r="J696" t="str">
            <v>o Técnico 
Administrativo, Código 3124, Grado 14</v>
          </cell>
          <cell r="K696">
            <v>207667</v>
          </cell>
          <cell r="L696">
            <v>7385</v>
          </cell>
          <cell r="M696" t="str">
            <v xml:space="preserve">CARTAGENA DE INDIAS </v>
          </cell>
        </row>
        <row r="697">
          <cell r="E697">
            <v>52772488</v>
          </cell>
          <cell r="F697" t="str">
            <v>ROSA AMPARO LEON PEÑA</v>
          </cell>
          <cell r="G697" t="str">
            <v>RES-2025-010815-6</v>
          </cell>
          <cell r="H697">
            <v>45842</v>
          </cell>
          <cell r="I697">
            <v>45945</v>
          </cell>
          <cell r="J697" t="str">
            <v>Auxiliar Administrativo 4044-18</v>
          </cell>
          <cell r="K697">
            <v>203139</v>
          </cell>
          <cell r="L697">
            <v>7569</v>
          </cell>
          <cell r="M697" t="str">
            <v>Soacha</v>
          </cell>
        </row>
        <row r="698">
          <cell r="E698">
            <v>88243604</v>
          </cell>
          <cell r="F698" t="str">
            <v>JUAN GABRIEL MEDINA RAMIREZ</v>
          </cell>
          <cell r="G698" t="str">
            <v>RES-2025-016362-6</v>
          </cell>
          <cell r="H698">
            <v>45904</v>
          </cell>
          <cell r="I698">
            <v>45945</v>
          </cell>
          <cell r="J698" t="str">
            <v>Profesional Especializado 2028-14</v>
          </cell>
          <cell r="K698">
            <v>203167</v>
          </cell>
          <cell r="L698">
            <v>6461</v>
          </cell>
          <cell r="M698" t="str">
            <v xml:space="preserve">MEDELLIN SUR </v>
          </cell>
        </row>
        <row r="699">
          <cell r="E699">
            <v>49793539</v>
          </cell>
          <cell r="F699" t="str">
            <v>YENIS MARIA PLATA CARRILLO</v>
          </cell>
          <cell r="G699" t="str">
            <v>RES-2025-016244-6</v>
          </cell>
          <cell r="H699">
            <v>45903</v>
          </cell>
          <cell r="I699">
            <v>45945</v>
          </cell>
          <cell r="J699" t="str">
            <v>Tecnico Administrativo 3124-18</v>
          </cell>
          <cell r="K699">
            <v>207308</v>
          </cell>
          <cell r="L699">
            <v>7149</v>
          </cell>
          <cell r="M699" t="str">
            <v xml:space="preserve">GUAMO </v>
          </cell>
        </row>
        <row r="700">
          <cell r="E700">
            <v>1093741354</v>
          </cell>
          <cell r="F700" t="str">
            <v>FRANCY VIVIANA FLOREZ ROZO</v>
          </cell>
          <cell r="G700" t="str">
            <v>RES-2025-014713-6</v>
          </cell>
          <cell r="H700">
            <v>45884</v>
          </cell>
          <cell r="I700">
            <v>45945</v>
          </cell>
          <cell r="J700" t="str">
            <v>Profesional Universitario 2044-01</v>
          </cell>
          <cell r="K700">
            <v>207322</v>
          </cell>
          <cell r="L700">
            <v>7119</v>
          </cell>
          <cell r="M700" t="str">
            <v xml:space="preserve">CUCUTA </v>
          </cell>
        </row>
        <row r="701">
          <cell r="E701">
            <v>1090378191</v>
          </cell>
          <cell r="F701" t="str">
            <v>EINI JOHANNA BENAVIDES</v>
          </cell>
          <cell r="G701" t="str">
            <v>RES-2025-017142-6</v>
          </cell>
          <cell r="H701" t="str">
            <v>11/09/2025.</v>
          </cell>
          <cell r="I701">
            <v>45945</v>
          </cell>
          <cell r="J701" t="str">
            <v>Profesional Universitario 2044-10</v>
          </cell>
          <cell r="K701">
            <v>207330</v>
          </cell>
          <cell r="L701">
            <v>6680</v>
          </cell>
          <cell r="M701" t="str">
            <v xml:space="preserve">BOGOTA CENTRO </v>
          </cell>
        </row>
        <row r="702">
          <cell r="E702">
            <v>93397874</v>
          </cell>
          <cell r="F702" t="str">
            <v>HYRUM HARVEY GIRALDO TORRES</v>
          </cell>
          <cell r="G702" t="str">
            <v>RES-2025-015903-6</v>
          </cell>
          <cell r="H702">
            <v>45898</v>
          </cell>
          <cell r="I702">
            <v>45945</v>
          </cell>
          <cell r="J702" t="str">
            <v>Profesional Especializado 2028-12</v>
          </cell>
          <cell r="K702">
            <v>207338</v>
          </cell>
          <cell r="L702">
            <v>6528</v>
          </cell>
          <cell r="M702" t="str">
            <v xml:space="preserve">MEDELLIN SUR </v>
          </cell>
        </row>
        <row r="703">
          <cell r="E703">
            <v>1098784587</v>
          </cell>
          <cell r="F703" t="str">
            <v>ANGIE VANESSA ALARCON CABRERA</v>
          </cell>
          <cell r="G703" t="str">
            <v>RES-2025-015885-6</v>
          </cell>
          <cell r="H703">
            <v>45898</v>
          </cell>
          <cell r="I703">
            <v>45946</v>
          </cell>
          <cell r="J703" t="str">
            <v xml:space="preserve">PROFESIONAL UNIVERSITARIO, Código 2044, Grado 5 </v>
          </cell>
          <cell r="K703">
            <v>202950</v>
          </cell>
          <cell r="L703">
            <v>7017</v>
          </cell>
          <cell r="M703" t="str">
            <v>BUCARAMANGA</v>
          </cell>
        </row>
        <row r="704">
          <cell r="E704">
            <v>40613705</v>
          </cell>
          <cell r="F704" t="str">
            <v>Lina Marcela Mosquera Quiroga</v>
          </cell>
          <cell r="G704" t="str">
            <v xml:space="preserve">RES-2025-016536-6
</v>
          </cell>
          <cell r="H704">
            <v>45905</v>
          </cell>
          <cell r="I704">
            <v>45946</v>
          </cell>
          <cell r="J704" t="str">
            <v>Profesional Universitario, Código 2044, Grado 10</v>
          </cell>
          <cell r="K704">
            <v>207317</v>
          </cell>
          <cell r="L704">
            <v>6975</v>
          </cell>
          <cell r="M704" t="str">
            <v xml:space="preserve">FLORENCIA </v>
          </cell>
        </row>
        <row r="705">
          <cell r="E705">
            <v>1005853211</v>
          </cell>
          <cell r="F705" t="str">
            <v>Eliana Marcela Reyes Lugo</v>
          </cell>
          <cell r="G705" t="str">
            <v>RES-2025-014158-6</v>
          </cell>
          <cell r="H705">
            <v>45880</v>
          </cell>
          <cell r="I705">
            <v>45946</v>
          </cell>
          <cell r="J705" t="str">
            <v>AUXILIAR ADMINISTRATIVO, Código 4044, Grado 16</v>
          </cell>
          <cell r="K705">
            <v>203138</v>
          </cell>
          <cell r="L705">
            <v>7860</v>
          </cell>
          <cell r="M705" t="str">
            <v xml:space="preserve">CALARCA </v>
          </cell>
        </row>
        <row r="706">
          <cell r="E706">
            <v>1048848763</v>
          </cell>
          <cell r="F706" t="str">
            <v>Rafael Arias Lopez</v>
          </cell>
          <cell r="G706" t="str">
            <v>RES-2025-015830-6</v>
          </cell>
          <cell r="H706">
            <v>45898</v>
          </cell>
          <cell r="I706">
            <v>45946</v>
          </cell>
          <cell r="J706" t="str">
            <v>Profesional Especializado Código 2028 Grado 14</v>
          </cell>
          <cell r="K706">
            <v>207326</v>
          </cell>
          <cell r="L706">
            <v>6499</v>
          </cell>
          <cell r="M706" t="str">
            <v xml:space="preserve">BOGOTA CENTRO </v>
          </cell>
        </row>
        <row r="707">
          <cell r="E707">
            <v>1085345192</v>
          </cell>
          <cell r="F707" t="str">
            <v>FEDERICO NICOLAS  BERNAL SANCHEZ</v>
          </cell>
          <cell r="G707" t="str">
            <v>RES-2025-015890-6</v>
          </cell>
          <cell r="H707">
            <v>45898</v>
          </cell>
          <cell r="I707">
            <v>45946</v>
          </cell>
          <cell r="J707" t="str">
            <v>PROFESIONAL UNIVERSITARIO, Código 2044, Grado 5</v>
          </cell>
          <cell r="K707">
            <v>202950</v>
          </cell>
          <cell r="L707">
            <v>7040</v>
          </cell>
          <cell r="M707" t="str">
            <v xml:space="preserve">BUGALAGRANDE </v>
          </cell>
        </row>
        <row r="708">
          <cell r="E708">
            <v>1006505161</v>
          </cell>
          <cell r="F708" t="str">
            <v>DARLIN  NATHALIA COLLAZOS CASTAÑO</v>
          </cell>
          <cell r="G708" t="str">
            <v>RES-2025-016241-6</v>
          </cell>
          <cell r="H708">
            <v>45903</v>
          </cell>
          <cell r="I708">
            <v>45946</v>
          </cell>
          <cell r="J708" t="str">
            <v>Técnico Administrativo, Código 3124, Grado 18</v>
          </cell>
          <cell r="K708">
            <v>207308</v>
          </cell>
          <cell r="L708">
            <v>7153</v>
          </cell>
          <cell r="M708" t="str">
            <v xml:space="preserve">CALI </v>
          </cell>
        </row>
        <row r="709">
          <cell r="E709">
            <v>1121824144</v>
          </cell>
          <cell r="F709" t="str">
            <v>DIANA CAROLINA GÓMEZ RAMIREZ</v>
          </cell>
          <cell r="G709" t="str">
            <v>RES-2025-013382-6</v>
          </cell>
          <cell r="H709">
            <v>45870</v>
          </cell>
          <cell r="I709">
            <v>45947</v>
          </cell>
          <cell r="J709" t="str">
            <v>PROFESIONAL 
UNIVERSITARIO, CÓDIGO 2044, GRADO 10</v>
          </cell>
          <cell r="K709">
            <v>207298</v>
          </cell>
          <cell r="L709">
            <v>6926</v>
          </cell>
          <cell r="M709" t="str">
            <v>VILLAVICENCIO</v>
          </cell>
        </row>
        <row r="710">
          <cell r="E710">
            <v>1007173949</v>
          </cell>
          <cell r="F710" t="str">
            <v>Saily Melisa Ferrer Sosa</v>
          </cell>
          <cell r="G710" t="str">
            <v>RES-2025-016370-6</v>
          </cell>
          <cell r="H710">
            <v>45904</v>
          </cell>
          <cell r="I710">
            <v>45947</v>
          </cell>
          <cell r="J710" t="str">
            <v>Profesional Especializado, Código 2028, Grado 16</v>
          </cell>
          <cell r="K710">
            <v>207331</v>
          </cell>
          <cell r="L710">
            <v>6395</v>
          </cell>
          <cell r="M710" t="str">
            <v xml:space="preserve">BARRANQUILLA </v>
          </cell>
        </row>
        <row r="711">
          <cell r="E711">
            <v>11446610</v>
          </cell>
          <cell r="F711" t="str">
            <v>JORGE AGUILERA DIAZ</v>
          </cell>
          <cell r="G711" t="str">
            <v xml:space="preserve">RES-2025-015848-6 </v>
          </cell>
          <cell r="H711">
            <v>45898</v>
          </cell>
          <cell r="I711">
            <v>45947</v>
          </cell>
          <cell r="J711" t="str">
            <v>Profesional Universitario 2044-05</v>
          </cell>
          <cell r="K711">
            <v>202950</v>
          </cell>
          <cell r="L711">
            <v>7053</v>
          </cell>
          <cell r="M711" t="str">
            <v xml:space="preserve">MELGAR </v>
          </cell>
        </row>
        <row r="712">
          <cell r="E712">
            <v>1193577345</v>
          </cell>
          <cell r="F712" t="str">
            <v>CRISTIAN GABRIEL GARZON MORA</v>
          </cell>
          <cell r="G712" t="str">
            <v>RES-2025-010721-6</v>
          </cell>
          <cell r="H712">
            <v>45842</v>
          </cell>
          <cell r="I712">
            <v>45947</v>
          </cell>
          <cell r="J712" t="str">
            <v>Auxiliar Administrativo 4044-13</v>
          </cell>
          <cell r="K712">
            <v>205763</v>
          </cell>
          <cell r="L712">
            <v>8197</v>
          </cell>
          <cell r="M712" t="str">
            <v>BogotA D.C. Norte</v>
          </cell>
        </row>
        <row r="713">
          <cell r="E713">
            <v>34557114</v>
          </cell>
          <cell r="F713" t="str">
            <v>EDILMA ARCOS RAMOS</v>
          </cell>
          <cell r="G713" t="str">
            <v>RES-2025-010877-6</v>
          </cell>
          <cell r="H713">
            <v>45842</v>
          </cell>
          <cell r="I713">
            <v>45947</v>
          </cell>
          <cell r="J713" t="str">
            <v>Profesional Universitario 2044-10</v>
          </cell>
          <cell r="K713">
            <v>207305</v>
          </cell>
          <cell r="L713">
            <v>6851</v>
          </cell>
          <cell r="M713" t="str">
            <v>Pereira</v>
          </cell>
        </row>
        <row r="714">
          <cell r="E714">
            <v>40612558</v>
          </cell>
          <cell r="F714" t="str">
            <v>NELY JOHANA CORDOBA OME</v>
          </cell>
          <cell r="G714" t="str">
            <v>RES-2025-012994-6</v>
          </cell>
          <cell r="H714">
            <v>45867</v>
          </cell>
          <cell r="I714">
            <v>45947</v>
          </cell>
          <cell r="J714" t="str">
            <v>Profesional Universitario 2044-10</v>
          </cell>
          <cell r="K714">
            <v>207314</v>
          </cell>
          <cell r="L714">
            <v>6710</v>
          </cell>
          <cell r="M714" t="str">
            <v xml:space="preserve">DOSQUEBRADAS </v>
          </cell>
        </row>
        <row r="715">
          <cell r="E715">
            <v>24585530</v>
          </cell>
          <cell r="F715" t="str">
            <v>MARYORY LOPEZ ALZATE</v>
          </cell>
          <cell r="G715" t="str">
            <v>RES-2025-017092-6</v>
          </cell>
          <cell r="H715">
            <v>45911</v>
          </cell>
          <cell r="I715">
            <v>45947</v>
          </cell>
          <cell r="J715" t="str">
            <v>Profesional Universitario 2044-10</v>
          </cell>
          <cell r="K715">
            <v>207330</v>
          </cell>
          <cell r="L715">
            <v>6936</v>
          </cell>
          <cell r="M715" t="str">
            <v xml:space="preserve">ARMENIA </v>
          </cell>
        </row>
        <row r="716">
          <cell r="E716">
            <v>67040492</v>
          </cell>
          <cell r="F716" t="str">
            <v>SOL DALILA ALVARADO YEPES</v>
          </cell>
          <cell r="G716" t="str">
            <v>RES-2025-017116-6</v>
          </cell>
          <cell r="H716">
            <v>45911</v>
          </cell>
          <cell r="I716">
            <v>45947</v>
          </cell>
          <cell r="J716" t="str">
            <v>Profesional Universitario 2044-10</v>
          </cell>
          <cell r="K716">
            <v>207330</v>
          </cell>
          <cell r="L716">
            <v>6734</v>
          </cell>
          <cell r="M716" t="str">
            <v xml:space="preserve">PASTO </v>
          </cell>
        </row>
        <row r="717">
          <cell r="E717">
            <v>1054120387</v>
          </cell>
          <cell r="F717" t="str">
            <v>ADRIANA LINED LADINO SOTO</v>
          </cell>
          <cell r="G717" t="str">
            <v>RES-2025-017133-6</v>
          </cell>
          <cell r="H717">
            <v>45911</v>
          </cell>
          <cell r="I717">
            <v>45947</v>
          </cell>
          <cell r="J717" t="str">
            <v>Profesional Universitario 2044-10</v>
          </cell>
          <cell r="K717">
            <v>207330</v>
          </cell>
          <cell r="L717">
            <v>6664</v>
          </cell>
          <cell r="M717" t="str">
            <v xml:space="preserve">BOGOTA CENTRO </v>
          </cell>
        </row>
        <row r="718">
          <cell r="E718">
            <v>1093222030</v>
          </cell>
          <cell r="F718" t="str">
            <v>DANIELA ARBOLEDA ARIAS</v>
          </cell>
          <cell r="G718" t="str">
            <v>RES-2025-016498-6</v>
          </cell>
          <cell r="H718">
            <v>45905</v>
          </cell>
          <cell r="I718">
            <v>45947</v>
          </cell>
          <cell r="J718" t="str">
            <v>Tecnico Administrativo 3124-14</v>
          </cell>
          <cell r="K718">
            <v>207667</v>
          </cell>
          <cell r="L718">
            <v>7351</v>
          </cell>
          <cell r="M718" t="str">
            <v xml:space="preserve">PEREIRA </v>
          </cell>
        </row>
        <row r="719">
          <cell r="E719">
            <v>1080186581</v>
          </cell>
          <cell r="F719" t="str">
            <v>JUAN SEBASTIAN FAJARDO BELTRAN</v>
          </cell>
          <cell r="G719" t="str">
            <v>RES-2025-016506-6</v>
          </cell>
          <cell r="H719">
            <v>45905</v>
          </cell>
          <cell r="I719">
            <v>45947</v>
          </cell>
          <cell r="J719" t="str">
            <v>Tecnico Administrativo 3124-14</v>
          </cell>
          <cell r="K719">
            <v>207667</v>
          </cell>
          <cell r="L719">
            <v>7338</v>
          </cell>
          <cell r="M719" t="str">
            <v xml:space="preserve">NEIVA </v>
          </cell>
        </row>
        <row r="720">
          <cell r="E720">
            <v>1120365175</v>
          </cell>
          <cell r="F720" t="str">
            <v>EDWIN FABIAN MARIN SANCHEZ</v>
          </cell>
          <cell r="G720" t="str">
            <v>RES-2025-013694-6</v>
          </cell>
          <cell r="H720">
            <v>45874</v>
          </cell>
          <cell r="I720">
            <v>45950</v>
          </cell>
          <cell r="J720" t="str">
            <v>AUXILIARADMINISTRATIVO, Código 4044, Grado 16</v>
          </cell>
          <cell r="K720">
            <v>203138</v>
          </cell>
          <cell r="L720">
            <v>7723</v>
          </cell>
          <cell r="M720" t="str">
            <v xml:space="preserve">SAN JOSE DEL GUAVIARE </v>
          </cell>
        </row>
        <row r="721">
          <cell r="E721">
            <v>1045509896</v>
          </cell>
          <cell r="F721" t="str">
            <v>YESICA YULIETH CHIQUILLO LOPEZ</v>
          </cell>
          <cell r="G721" t="str">
            <v>RES-2025-014009-6</v>
          </cell>
          <cell r="H721">
            <v>45877</v>
          </cell>
          <cell r="I721">
            <v>45950</v>
          </cell>
          <cell r="J721" t="str">
            <v>AUXILIAR ADMINISTRATIVO Código 4044 Grado 16</v>
          </cell>
          <cell r="K721">
            <v>203138</v>
          </cell>
          <cell r="L721">
            <v>7784</v>
          </cell>
          <cell r="M721" t="str">
            <v xml:space="preserve">APARTADO </v>
          </cell>
        </row>
        <row r="722">
          <cell r="E722">
            <v>52507309</v>
          </cell>
          <cell r="F722" t="str">
            <v>Francy Marcela Linares Pachon</v>
          </cell>
          <cell r="G722" t="str">
            <v>RES-2025-014698-6</v>
          </cell>
          <cell r="H722">
            <v>45884</v>
          </cell>
          <cell r="I722">
            <v>45950</v>
          </cell>
          <cell r="J722" t="str">
            <v>Profesional Universitario, Código 2044, Grado 01</v>
          </cell>
          <cell r="K722">
            <v>207322</v>
          </cell>
          <cell r="L722">
            <v>7101</v>
          </cell>
          <cell r="M722" t="str">
            <v xml:space="preserve">MEDELLIN NORTE </v>
          </cell>
        </row>
        <row r="723">
          <cell r="E723">
            <v>18004569</v>
          </cell>
          <cell r="F723" t="str">
            <v>DONALDO AURELIO VALENCIA LUCIO</v>
          </cell>
          <cell r="G723" t="str">
            <v>RES-2025-015865-6</v>
          </cell>
          <cell r="H723">
            <v>45898</v>
          </cell>
          <cell r="I723">
            <v>45950</v>
          </cell>
          <cell r="J723" t="str">
            <v>TÉCNICO ADMINISTRATIVO, Código 3124, Grado 16</v>
          </cell>
          <cell r="K723">
            <v>207668</v>
          </cell>
          <cell r="L723">
            <v>7197</v>
          </cell>
          <cell r="M723" t="str">
            <v xml:space="preserve">TAMESIS </v>
          </cell>
        </row>
        <row r="724">
          <cell r="E724">
            <v>80901220</v>
          </cell>
          <cell r="F724" t="str">
            <v>CARLOS ANDRES QUIROGA SALAMANCA</v>
          </cell>
          <cell r="G724" t="str">
            <v>RES-2025-015617-6</v>
          </cell>
          <cell r="H724">
            <v>45896</v>
          </cell>
          <cell r="I724">
            <v>45950</v>
          </cell>
          <cell r="J724" t="str">
            <v>Técnico Operativo, Código 3132, Grado 18</v>
          </cell>
          <cell r="K724">
            <v>205802</v>
          </cell>
          <cell r="L724">
            <v>7440</v>
          </cell>
          <cell r="M724" t="str">
            <v xml:space="preserve">ARMENIA </v>
          </cell>
        </row>
        <row r="725">
          <cell r="E725">
            <v>80767973</v>
          </cell>
          <cell r="F725" t="str">
            <v>YESID STEVE CARVAJAL OVALLE</v>
          </cell>
          <cell r="G725" t="str">
            <v>RES-2025-016520-6</v>
          </cell>
          <cell r="H725">
            <v>45905</v>
          </cell>
          <cell r="I725">
            <v>45950</v>
          </cell>
          <cell r="J725" t="str">
            <v>Profesional Universitario 2044-10</v>
          </cell>
          <cell r="K725">
            <v>207317</v>
          </cell>
          <cell r="L725">
            <v>6892</v>
          </cell>
          <cell r="M725" t="str">
            <v xml:space="preserve">SOACHA </v>
          </cell>
        </row>
        <row r="726">
          <cell r="E726">
            <v>1090434372</v>
          </cell>
          <cell r="F726" t="str">
            <v>MILENA LEON UREÑA</v>
          </cell>
          <cell r="G726" t="str">
            <v>RES-2025-017110-6</v>
          </cell>
          <cell r="H726">
            <v>45911</v>
          </cell>
          <cell r="I726">
            <v>45950</v>
          </cell>
          <cell r="J726" t="str">
            <v>Profesional Universitario 2044-10</v>
          </cell>
          <cell r="K726">
            <v>207330</v>
          </cell>
          <cell r="L726">
            <v>6943</v>
          </cell>
          <cell r="M726" t="str">
            <v xml:space="preserve">CUCUTA </v>
          </cell>
        </row>
        <row r="727">
          <cell r="E727">
            <v>92694028</v>
          </cell>
          <cell r="F727" t="str">
            <v>ELIS ALFONSO ARANGO BANDA</v>
          </cell>
          <cell r="G727" t="str">
            <v>RES-2025-015870-6</v>
          </cell>
          <cell r="H727">
            <v>45898</v>
          </cell>
          <cell r="I727">
            <v>45950</v>
          </cell>
          <cell r="J727" t="str">
            <v>Tecnico Administrativo 3124-16</v>
          </cell>
          <cell r="K727">
            <v>207668</v>
          </cell>
          <cell r="L727">
            <v>7240</v>
          </cell>
          <cell r="M727" t="str">
            <v xml:space="preserve">LA PLATA </v>
          </cell>
        </row>
        <row r="728">
          <cell r="E728">
            <v>73212488</v>
          </cell>
          <cell r="F728" t="str">
            <v>Cesar Alberto Bryan Julio</v>
          </cell>
          <cell r="G728" t="str">
            <v>RES-2025-009120-6</v>
          </cell>
          <cell r="H728">
            <v>45824</v>
          </cell>
          <cell r="I728">
            <v>45950</v>
          </cell>
          <cell r="J728" t="str">
            <v>TÉCNICO 
ADMINISTRATIVO, Código 3124, Grado 16</v>
          </cell>
          <cell r="K728">
            <v>203156</v>
          </cell>
          <cell r="L728">
            <v>7248</v>
          </cell>
          <cell r="M728" t="str">
            <v>BOGOTA D.C.</v>
          </cell>
        </row>
        <row r="729">
          <cell r="E729">
            <v>1026262935</v>
          </cell>
          <cell r="F729" t="str">
            <v xml:space="preserve"> MARTIN SEBASTIAN NIÑO MIRELES</v>
          </cell>
          <cell r="G729" t="str">
            <v>RES-2025-011550-6</v>
          </cell>
          <cell r="H729">
            <v>45852</v>
          </cell>
          <cell r="I729">
            <v>45951</v>
          </cell>
          <cell r="J729" t="str">
            <v>PROFESIONAL UNIVERSITARIO, Código 2044, Grado 5</v>
          </cell>
          <cell r="K729">
            <v>207297</v>
          </cell>
          <cell r="L729">
            <v>7021</v>
          </cell>
          <cell r="M729" t="str">
            <v>GIRARDOT</v>
          </cell>
        </row>
        <row r="730">
          <cell r="E730">
            <v>16824788</v>
          </cell>
          <cell r="F730" t="str">
            <v>JAIR VELASCO GALINDEZ</v>
          </cell>
          <cell r="G730" t="str">
            <v>RES-2025-010081-6</v>
          </cell>
          <cell r="H730">
            <v>45834</v>
          </cell>
          <cell r="I730">
            <v>45951</v>
          </cell>
          <cell r="J730" t="str">
            <v>Tecnico Administrativo 3124-14</v>
          </cell>
          <cell r="K730">
            <v>203099</v>
          </cell>
          <cell r="L730">
            <v>7362</v>
          </cell>
          <cell r="M730" t="str">
            <v>CALI</v>
          </cell>
        </row>
        <row r="731">
          <cell r="E731">
            <v>1045677146</v>
          </cell>
          <cell r="F731" t="str">
            <v>LUISA FERNANDA LOPEZ ARIAS</v>
          </cell>
          <cell r="G731" t="str">
            <v>RES-2025-008596-6</v>
          </cell>
          <cell r="H731">
            <v>45818</v>
          </cell>
          <cell r="I731">
            <v>45951</v>
          </cell>
          <cell r="J731" t="str">
            <v>Profesional Universitario 2044-01</v>
          </cell>
          <cell r="K731">
            <v>207299</v>
          </cell>
          <cell r="L731">
            <v>7098</v>
          </cell>
          <cell r="M731" t="str">
            <v>BARRANQUILLA</v>
          </cell>
        </row>
        <row r="732">
          <cell r="E732">
            <v>1052948138</v>
          </cell>
          <cell r="F732" t="str">
            <v>JORGE LUIS VARGAS ROJAS</v>
          </cell>
          <cell r="G732" t="str">
            <v>RES-2025-016943-6</v>
          </cell>
          <cell r="H732">
            <v>45910</v>
          </cell>
          <cell r="I732">
            <v>45951</v>
          </cell>
          <cell r="J732" t="str">
            <v>Profesional Universitario 2044-10</v>
          </cell>
          <cell r="K732">
            <v>207317</v>
          </cell>
          <cell r="L732">
            <v>6874</v>
          </cell>
          <cell r="M732" t="str">
            <v xml:space="preserve">MAGANGUE </v>
          </cell>
        </row>
        <row r="733">
          <cell r="E733">
            <v>1037632829</v>
          </cell>
          <cell r="F733" t="str">
            <v>JOHNATAN ANDRES ARIAS VELEZ</v>
          </cell>
          <cell r="G733" t="str">
            <v>RES-2025-017114-6</v>
          </cell>
          <cell r="H733">
            <v>45911</v>
          </cell>
          <cell r="I733">
            <v>45951</v>
          </cell>
          <cell r="J733" t="str">
            <v>Profesional Universitario 2044-10</v>
          </cell>
          <cell r="K733">
            <v>207330</v>
          </cell>
          <cell r="L733">
            <v>6749</v>
          </cell>
          <cell r="M733" t="str">
            <v xml:space="preserve">MEDELLIN SUR </v>
          </cell>
        </row>
        <row r="734">
          <cell r="E734">
            <v>1121871804</v>
          </cell>
          <cell r="F734" t="str">
            <v>ANGIE MARCELA RINCON GODOY</v>
          </cell>
          <cell r="G734" t="str">
            <v>RES-2025-015873-6</v>
          </cell>
          <cell r="H734">
            <v>45898</v>
          </cell>
          <cell r="I734">
            <v>45951</v>
          </cell>
          <cell r="J734" t="str">
            <v>Tecnico Administrativo 3124-16</v>
          </cell>
          <cell r="K734">
            <v>207668</v>
          </cell>
          <cell r="L734">
            <v>7242</v>
          </cell>
          <cell r="M734" t="str">
            <v xml:space="preserve">BOGOTA SUR </v>
          </cell>
        </row>
        <row r="735">
          <cell r="E735">
            <v>1102121784</v>
          </cell>
          <cell r="F735" t="str">
            <v>ANYIN CAROLINA AYAZO DIAZ</v>
          </cell>
          <cell r="G735" t="str">
            <v>RES-2025-015623-6</v>
          </cell>
          <cell r="H735">
            <v>45896</v>
          </cell>
          <cell r="I735">
            <v>45952</v>
          </cell>
          <cell r="J735" t="str">
            <v>Técnico Operativo, Código 3132, Grado 18</v>
          </cell>
          <cell r="K735">
            <v>205802</v>
          </cell>
          <cell r="L735">
            <v>7432</v>
          </cell>
          <cell r="M735" t="str">
            <v xml:space="preserve">BARRANQUILLA </v>
          </cell>
        </row>
        <row r="736">
          <cell r="E736">
            <v>19772525</v>
          </cell>
          <cell r="F736" t="str">
            <v>JOSE CARLOS BELTRAN GARCIA</v>
          </cell>
          <cell r="G736" t="str">
            <v>RES-2025-016528-6 MODIFICADA CON LA RESOLUCION RES-2025-018931-6 1 de octubre de 2025 para generar la insubsistencia de Yineth Natalia Bustillo</v>
          </cell>
          <cell r="H736">
            <v>45905</v>
          </cell>
          <cell r="I736">
            <v>45952</v>
          </cell>
          <cell r="J736" t="str">
            <v>Profesional Universitario 2044-10</v>
          </cell>
          <cell r="K736">
            <v>207317</v>
          </cell>
          <cell r="L736">
            <v>6696</v>
          </cell>
          <cell r="M736" t="str">
            <v xml:space="preserve">MAGANGUE </v>
          </cell>
        </row>
        <row r="737">
          <cell r="E737">
            <v>1102362876</v>
          </cell>
          <cell r="F737" t="str">
            <v>JULIA CAROLINA DIAZ RODRIGUEZ</v>
          </cell>
          <cell r="G737" t="str">
            <v>RES-2025-016546-6</v>
          </cell>
          <cell r="H737">
            <v>45905</v>
          </cell>
          <cell r="I737">
            <v>45952</v>
          </cell>
          <cell r="J737" t="str">
            <v>Profesional Universitario 2044-10</v>
          </cell>
          <cell r="K737">
            <v>207317</v>
          </cell>
          <cell r="L737">
            <v>6908</v>
          </cell>
          <cell r="M737" t="str">
            <v xml:space="preserve">ZIPAQUIRA </v>
          </cell>
        </row>
        <row r="738">
          <cell r="E738">
            <v>63496555</v>
          </cell>
          <cell r="F738" t="str">
            <v>MARIA CLARA SARMIENTO VARGAS</v>
          </cell>
          <cell r="G738" t="str">
            <v>RES-2025-015824-6</v>
          </cell>
          <cell r="H738">
            <v>45898</v>
          </cell>
          <cell r="I738">
            <v>45952</v>
          </cell>
          <cell r="J738" t="str">
            <v>Profesional Especializado 2028-14</v>
          </cell>
          <cell r="K738">
            <v>207326</v>
          </cell>
          <cell r="L738">
            <v>6511</v>
          </cell>
          <cell r="M738" t="str">
            <v xml:space="preserve">BUCARAMANGA </v>
          </cell>
        </row>
        <row r="739">
          <cell r="E739">
            <v>80773779</v>
          </cell>
          <cell r="F739" t="str">
            <v>JUAN CAMILO CASTILLA CHIQUILLO</v>
          </cell>
          <cell r="G739" t="str">
            <v>RES-2025-017089-6</v>
          </cell>
          <cell r="H739">
            <v>45911</v>
          </cell>
          <cell r="I739">
            <v>45952</v>
          </cell>
          <cell r="J739" t="str">
            <v>Profesional Universitario 2044-10</v>
          </cell>
          <cell r="K739">
            <v>207330</v>
          </cell>
          <cell r="L739">
            <v>6849</v>
          </cell>
          <cell r="M739" t="str">
            <v xml:space="preserve">BOGOTA CENTRO </v>
          </cell>
        </row>
        <row r="740">
          <cell r="E740">
            <v>1079885170</v>
          </cell>
          <cell r="F740" t="str">
            <v>SILDANA MARIA CAMARGO MEDINA</v>
          </cell>
          <cell r="G740" t="str">
            <v>RES-2025-017129-6</v>
          </cell>
          <cell r="H740">
            <v>45911</v>
          </cell>
          <cell r="I740">
            <v>45952</v>
          </cell>
          <cell r="J740" t="str">
            <v>Profesional Universitario 2044-10</v>
          </cell>
          <cell r="K740">
            <v>207330</v>
          </cell>
          <cell r="L740">
            <v>6818</v>
          </cell>
          <cell r="M740" t="str">
            <v>BOGOTA NORTE</v>
          </cell>
        </row>
        <row r="741">
          <cell r="E741">
            <v>80073283</v>
          </cell>
          <cell r="F741" t="str">
            <v>GUSTAVO ANDRES BENITEZ LUNA</v>
          </cell>
          <cell r="G741" t="str">
            <v>RES-2025-017707-6</v>
          </cell>
          <cell r="H741">
            <v>45917</v>
          </cell>
          <cell r="I741">
            <v>45952</v>
          </cell>
          <cell r="J741" t="str">
            <v>Profesional Universitario 2044-10</v>
          </cell>
          <cell r="K741">
            <v>207330</v>
          </cell>
          <cell r="L741">
            <v>6914</v>
          </cell>
          <cell r="M741" t="str">
            <v xml:space="preserve">BUCARAMANGA </v>
          </cell>
        </row>
        <row r="742">
          <cell r="E742">
            <v>79524381</v>
          </cell>
          <cell r="F742" t="str">
            <v>JAVIER FERNANDO MARTINEZ LONDOÑO</v>
          </cell>
          <cell r="G742" t="str">
            <v>RES-2025-015895-6</v>
          </cell>
          <cell r="H742">
            <v>45898</v>
          </cell>
          <cell r="I742">
            <v>45952</v>
          </cell>
          <cell r="J742" t="str">
            <v>Profesional Especializado 2028-12</v>
          </cell>
          <cell r="K742">
            <v>207338</v>
          </cell>
          <cell r="L742">
            <v>6578</v>
          </cell>
          <cell r="M742" t="str">
            <v xml:space="preserve">ARMENIA </v>
          </cell>
        </row>
        <row r="743">
          <cell r="E743">
            <v>1090497000</v>
          </cell>
          <cell r="F743" t="str">
            <v>KAREN ELOINA RODRIGUEZ FIGUEREDO</v>
          </cell>
          <cell r="G743" t="str">
            <v xml:space="preserve">RES-2025-016505-6 </v>
          </cell>
          <cell r="H743">
            <v>45905</v>
          </cell>
          <cell r="I743">
            <v>45952</v>
          </cell>
          <cell r="J743" t="str">
            <v>Tecnico Administrativo 3124-14</v>
          </cell>
          <cell r="K743">
            <v>207667</v>
          </cell>
          <cell r="L743">
            <v>7315</v>
          </cell>
          <cell r="M743" t="str">
            <v xml:space="preserve">CUCUTA </v>
          </cell>
        </row>
        <row r="744">
          <cell r="E744">
            <v>51945182</v>
          </cell>
          <cell r="F744" t="str">
            <v>Ángela Marcela Morales Gutiérrez</v>
          </cell>
          <cell r="G744" t="str">
            <v>RES-2025-017131-6</v>
          </cell>
          <cell r="H744">
            <v>45911</v>
          </cell>
          <cell r="I744">
            <v>45953</v>
          </cell>
          <cell r="J744" t="str">
            <v>Profesional Universitario, 
Código 2044, Grado 10</v>
          </cell>
          <cell r="K744">
            <v>207330</v>
          </cell>
          <cell r="L744">
            <v>6884</v>
          </cell>
          <cell r="M744" t="str">
            <v xml:space="preserve">BOGOTA CENTRO </v>
          </cell>
        </row>
        <row r="745">
          <cell r="E745">
            <v>1032448531</v>
          </cell>
          <cell r="F745" t="str">
            <v>Johann Sebastián García Flórez</v>
          </cell>
          <cell r="G745" t="str">
            <v xml:space="preserve">RES-2025-016501-6
</v>
          </cell>
          <cell r="H745">
            <v>45905</v>
          </cell>
          <cell r="I745">
            <v>45953</v>
          </cell>
          <cell r="J745" t="str">
            <v>Técnico Administrativo, Código 3124, Grado 14</v>
          </cell>
          <cell r="K745">
            <v>207667</v>
          </cell>
          <cell r="L745">
            <v>7411</v>
          </cell>
          <cell r="M745" t="str">
            <v xml:space="preserve">BOGOTA SUR </v>
          </cell>
        </row>
        <row r="746">
          <cell r="E746">
            <v>1193126088</v>
          </cell>
          <cell r="F746" t="str">
            <v>Gitanyali Gordillo Guilombo</v>
          </cell>
          <cell r="G746" t="str">
            <v xml:space="preserve">RES-2025-016817-6
</v>
          </cell>
          <cell r="H746">
            <v>45909</v>
          </cell>
          <cell r="I746">
            <v>45953</v>
          </cell>
          <cell r="J746" t="str">
            <v>Técnico 
Administrativo, Código 3124, Grado 14</v>
          </cell>
          <cell r="K746">
            <v>207667</v>
          </cell>
          <cell r="L746">
            <v>7336</v>
          </cell>
          <cell r="M746" t="str">
            <v xml:space="preserve">NEIVA </v>
          </cell>
        </row>
        <row r="747">
          <cell r="E747">
            <v>1049607293</v>
          </cell>
          <cell r="F747" t="str">
            <v>WILFREDO RODRIGUEZ RODRIGUEZ</v>
          </cell>
          <cell r="G747" t="str">
            <v>RES-2025-014173-6</v>
          </cell>
          <cell r="H747">
            <v>45880</v>
          </cell>
          <cell r="I747">
            <v>45953</v>
          </cell>
          <cell r="J747" t="str">
            <v>Auxiliar Administrativo 4044-16</v>
          </cell>
          <cell r="K747">
            <v>203138</v>
          </cell>
          <cell r="L747">
            <v>7849</v>
          </cell>
          <cell r="M747" t="str">
            <v xml:space="preserve">VILLAVICENCIO </v>
          </cell>
        </row>
        <row r="748">
          <cell r="E748">
            <v>94062269</v>
          </cell>
          <cell r="F748" t="str">
            <v>DANIEL JOSE GRANADA RICAURTE</v>
          </cell>
          <cell r="G748" t="str">
            <v>RES-2025-017077-6</v>
          </cell>
          <cell r="H748">
            <v>45911</v>
          </cell>
          <cell r="I748">
            <v>45953</v>
          </cell>
          <cell r="J748" t="str">
            <v>Profesional Universitario 2044-10</v>
          </cell>
          <cell r="K748">
            <v>207330</v>
          </cell>
          <cell r="L748">
            <v>6832</v>
          </cell>
          <cell r="M748" t="str">
            <v xml:space="preserve">CALI </v>
          </cell>
        </row>
        <row r="749">
          <cell r="E749">
            <v>9147581</v>
          </cell>
          <cell r="F749" t="str">
            <v>CESAR AUGUSTO TAFUR PEÑA</v>
          </cell>
          <cell r="G749" t="str">
            <v>RES-2025-017121-6</v>
          </cell>
          <cell r="H749">
            <v>45911</v>
          </cell>
          <cell r="I749">
            <v>45953</v>
          </cell>
          <cell r="J749" t="str">
            <v>Profesional Universitario 2044-10</v>
          </cell>
          <cell r="K749">
            <v>207330</v>
          </cell>
          <cell r="L749">
            <v>6916</v>
          </cell>
          <cell r="M749" t="str">
            <v xml:space="preserve">CARTAGENA DE INDIAS </v>
          </cell>
        </row>
        <row r="750">
          <cell r="E750">
            <v>1085296368</v>
          </cell>
          <cell r="F750" t="str">
            <v>DIANA CAROLINA FREIRE CAÑAR</v>
          </cell>
          <cell r="G750" t="str">
            <v>RES-2025-017139-6</v>
          </cell>
          <cell r="H750">
            <v>45911</v>
          </cell>
          <cell r="I750">
            <v>45953</v>
          </cell>
          <cell r="J750" t="str">
            <v>Profesional Universitario 2044-10</v>
          </cell>
          <cell r="K750">
            <v>207330</v>
          </cell>
          <cell r="L750">
            <v>6817</v>
          </cell>
          <cell r="M750" t="str">
            <v xml:space="preserve">PASTO </v>
          </cell>
        </row>
        <row r="751">
          <cell r="E751">
            <v>1061781703</v>
          </cell>
          <cell r="F751" t="str">
            <v>MARIA CAMILA RUIZ VIDAL</v>
          </cell>
          <cell r="G751" t="str">
            <v>RES-2025-017145-6</v>
          </cell>
          <cell r="H751">
            <v>45911</v>
          </cell>
          <cell r="I751">
            <v>45953</v>
          </cell>
          <cell r="J751" t="str">
            <v>Profesional Universitario 2044-10</v>
          </cell>
          <cell r="K751">
            <v>207330</v>
          </cell>
          <cell r="L751">
            <v>6967</v>
          </cell>
          <cell r="M751" t="str">
            <v xml:space="preserve">CALI </v>
          </cell>
        </row>
        <row r="752">
          <cell r="E752">
            <v>1001226052</v>
          </cell>
          <cell r="F752" t="str">
            <v>ANDRES FELIPE BRAVO GONZALEZ</v>
          </cell>
          <cell r="G752" t="str">
            <v>RES-2025-010776-6</v>
          </cell>
          <cell r="H752">
            <v>45842</v>
          </cell>
          <cell r="I752">
            <v>45953</v>
          </cell>
          <cell r="J752" t="str">
            <v>Auxiliar Administrativo 4044-13</v>
          </cell>
          <cell r="K752">
            <v>205763</v>
          </cell>
          <cell r="L752">
            <v>8004</v>
          </cell>
          <cell r="M752" t="str">
            <v>Marinilla</v>
          </cell>
        </row>
        <row r="753">
          <cell r="E753">
            <v>16780433</v>
          </cell>
          <cell r="F753" t="str">
            <v>Carlos Alberto Gutierrez Agudelo</v>
          </cell>
          <cell r="G753" t="str">
            <v>RES-2025-015705-6</v>
          </cell>
          <cell r="H753">
            <v>45897</v>
          </cell>
          <cell r="I753">
            <v>45954</v>
          </cell>
          <cell r="J753" t="str">
            <v>Técnico Operativo, Código 3132, Grado 16</v>
          </cell>
          <cell r="K753">
            <v>203070</v>
          </cell>
          <cell r="L753">
            <v>7470</v>
          </cell>
          <cell r="M753" t="str">
            <v>RAMIRIQUI 2</v>
          </cell>
        </row>
        <row r="754">
          <cell r="E754">
            <v>1100970062</v>
          </cell>
          <cell r="F754" t="str">
            <v>Maria Jose Martinez Niño</v>
          </cell>
          <cell r="G754" t="str">
            <v>RES-2025-016496-6</v>
          </cell>
          <cell r="H754">
            <v>45905</v>
          </cell>
          <cell r="I754">
            <v>45954</v>
          </cell>
          <cell r="J754" t="str">
            <v>TécnicoAdministrativo, Código 3124, Grado 14</v>
          </cell>
          <cell r="K754">
            <v>207667</v>
          </cell>
          <cell r="L754">
            <v>7368</v>
          </cell>
          <cell r="M754" t="str">
            <v>BOGOTA SUR 1</v>
          </cell>
        </row>
        <row r="755">
          <cell r="E755">
            <v>1015995558</v>
          </cell>
          <cell r="F755" t="str">
            <v>Fanny Viviana Acero Barragan</v>
          </cell>
          <cell r="G755" t="str">
            <v xml:space="preserve">RES-2025-017137-6  </v>
          </cell>
          <cell r="H755" t="str">
            <v xml:space="preserve"> </v>
          </cell>
          <cell r="I755">
            <v>45954</v>
          </cell>
          <cell r="J755" t="str">
            <v>Profesional Universitario, Código 2044, Grado 10</v>
          </cell>
          <cell r="K755">
            <v>207330</v>
          </cell>
          <cell r="L755">
            <v>6690</v>
          </cell>
          <cell r="M755" t="str">
            <v>BOGOTA CENTRO 7</v>
          </cell>
        </row>
        <row r="756">
          <cell r="E756">
            <v>10129503</v>
          </cell>
          <cell r="F756" t="str">
            <v>Cesar Augusto Cardona Soto</v>
          </cell>
          <cell r="G756" t="str">
            <v>RES-2025-016360-6</v>
          </cell>
          <cell r="H756">
            <v>45904</v>
          </cell>
          <cell r="I756">
            <v>45954</v>
          </cell>
          <cell r="J756" t="str">
            <v>Profesional Especializado, Código 2028, Grado 14</v>
          </cell>
          <cell r="K756">
            <v>203167</v>
          </cell>
          <cell r="L756">
            <v>6495</v>
          </cell>
          <cell r="M756" t="str">
            <v>PEREIRA 1</v>
          </cell>
        </row>
        <row r="757">
          <cell r="E757">
            <v>43187042</v>
          </cell>
          <cell r="F757" t="str">
            <v>Paula Andrea Pérez Arroyave</v>
          </cell>
          <cell r="G757" t="str">
            <v>RES-2025-016494-6</v>
          </cell>
          <cell r="H757">
            <v>45905</v>
          </cell>
          <cell r="I757">
            <v>45954</v>
          </cell>
          <cell r="J757" t="str">
            <v>Profesional Universitario, Código 2044, Grado 10</v>
          </cell>
          <cell r="K757">
            <v>207317</v>
          </cell>
          <cell r="L757">
            <v>6928</v>
          </cell>
          <cell r="M757" t="str">
            <v>MEDELLIN NORTE 3</v>
          </cell>
        </row>
        <row r="758">
          <cell r="E758">
            <v>43906693</v>
          </cell>
          <cell r="F758" t="str">
            <v>Elizabeth Restrepo Cardona</v>
          </cell>
          <cell r="G758" t="str">
            <v>RES-2025-016530-6</v>
          </cell>
          <cell r="H758">
            <v>45905</v>
          </cell>
          <cell r="I758">
            <v>45954</v>
          </cell>
          <cell r="J758" t="str">
            <v>Profesional Universitario, Código2044, Grado 10</v>
          </cell>
          <cell r="K758">
            <v>207317</v>
          </cell>
          <cell r="L758">
            <v>6951</v>
          </cell>
          <cell r="M758" t="str">
            <v>MEDELLIN NORTE 4</v>
          </cell>
        </row>
        <row r="759">
          <cell r="E759">
            <v>1152435577</v>
          </cell>
          <cell r="F759" t="str">
            <v>NATALY MARTINEZ HURTADO</v>
          </cell>
          <cell r="G759" t="str">
            <v xml:space="preserve">RES-2025-019949-6  </v>
          </cell>
          <cell r="H759">
            <v>45946</v>
          </cell>
          <cell r="I759">
            <v>45954</v>
          </cell>
          <cell r="J759" t="str">
            <v>Profesional Universitario, Codigo 2044, Grado 10</v>
          </cell>
          <cell r="K759">
            <v>207330</v>
          </cell>
          <cell r="L759">
            <v>6756</v>
          </cell>
          <cell r="M759" t="str">
            <v>MONTERIA 1</v>
          </cell>
        </row>
        <row r="760">
          <cell r="E760">
            <v>49793198</v>
          </cell>
          <cell r="F760" t="str">
            <v>Luz Elena Brochero Pertuz</v>
          </cell>
          <cell r="G760" t="str">
            <v>RES-2025-019946-6</v>
          </cell>
          <cell r="H760">
            <v>45946</v>
          </cell>
          <cell r="I760">
            <v>45954</v>
          </cell>
          <cell r="J760" t="str">
            <v>Profesional Universitario, Codigo 2044, Grado 10</v>
          </cell>
          <cell r="K760">
            <v>207330</v>
          </cell>
          <cell r="L760">
            <v>6699</v>
          </cell>
          <cell r="M760" t="str">
            <v>MONTERIA 4</v>
          </cell>
        </row>
        <row r="761">
          <cell r="E761">
            <v>22913356</v>
          </cell>
          <cell r="F761" t="str">
            <v>Yineth Natalia Bustillo Parra</v>
          </cell>
          <cell r="G761" t="str">
            <v>RES-2025-019950-6</v>
          </cell>
          <cell r="H761">
            <v>45946</v>
          </cell>
          <cell r="I761">
            <v>45954</v>
          </cell>
          <cell r="J761" t="str">
            <v>Profesional Universitario, Codigo 2044, Grado 10</v>
          </cell>
          <cell r="K761">
            <v>207330</v>
          </cell>
          <cell r="L761">
            <v>6715</v>
          </cell>
          <cell r="M761" t="str">
            <v>CARTAGENA DE INDIAS 5</v>
          </cell>
        </row>
        <row r="762">
          <cell r="E762">
            <v>1129567603</v>
          </cell>
          <cell r="F762" t="str">
            <v>NILFREDO ANTONIO GUTIERREZ CORREA</v>
          </cell>
          <cell r="G762" t="str">
            <v>RES-2025-017714-6</v>
          </cell>
          <cell r="H762">
            <v>45917</v>
          </cell>
          <cell r="I762">
            <v>45954</v>
          </cell>
          <cell r="J762" t="str">
            <v>Profesional Universitario, Código 2044, Grado 10</v>
          </cell>
          <cell r="K762">
            <v>207330</v>
          </cell>
          <cell r="L762">
            <v>6703</v>
          </cell>
          <cell r="M762" t="str">
            <v>BARRANQUILLA 5</v>
          </cell>
        </row>
        <row r="763">
          <cell r="E763">
            <v>1121854135</v>
          </cell>
          <cell r="F763" t="str">
            <v>JORGE ENRIQUE CORTES HERNANDEZ</v>
          </cell>
          <cell r="G763" t="str">
            <v>RES-2025-018933-6</v>
          </cell>
          <cell r="H763">
            <v>45905</v>
          </cell>
          <cell r="I763">
            <v>45954</v>
          </cell>
          <cell r="J763" t="str">
            <v>Profesional Universitario,Código 2044, Grado 10</v>
          </cell>
          <cell r="K763">
            <v>207317</v>
          </cell>
          <cell r="L763">
            <v>6659</v>
          </cell>
          <cell r="M763" t="str">
            <v>ACACIAS 1</v>
          </cell>
        </row>
        <row r="764">
          <cell r="E764">
            <v>1143341571</v>
          </cell>
          <cell r="F764" t="str">
            <v>Maria Claudia Arraez Sanchez</v>
          </cell>
          <cell r="G764" t="str">
            <v>RES-2025-017724-6</v>
          </cell>
          <cell r="H764">
            <v>45917</v>
          </cell>
          <cell r="I764">
            <v>45954</v>
          </cell>
          <cell r="J764" t="str">
            <v>Profesional Universitario,Código 2044, Grado 10</v>
          </cell>
          <cell r="K764">
            <v>207330</v>
          </cell>
          <cell r="L764">
            <v>6774</v>
          </cell>
          <cell r="M764" t="str">
            <v>SANTA MARTA 1</v>
          </cell>
        </row>
        <row r="765">
          <cell r="E765">
            <v>1116238485</v>
          </cell>
          <cell r="F765" t="str">
            <v>Álvaro José Bolivar Currea</v>
          </cell>
          <cell r="G765" t="str">
            <v xml:space="preserve">RES-2025-017112-6
</v>
          </cell>
          <cell r="H765">
            <v>45911</v>
          </cell>
          <cell r="I765">
            <v>45954</v>
          </cell>
          <cell r="J765" t="str">
            <v>Profesional Universitario, Código 2044, Grado 10</v>
          </cell>
          <cell r="K765">
            <v>207330</v>
          </cell>
          <cell r="L765">
            <v>6833</v>
          </cell>
          <cell r="M765" t="str">
            <v>CALI 3</v>
          </cell>
        </row>
        <row r="766">
          <cell r="E766">
            <v>1061087109</v>
          </cell>
          <cell r="F766" t="str">
            <v>DIEGO FABRIANNY ÑAÑEZ 
VIVEROS</v>
          </cell>
          <cell r="G766" t="str">
            <v>RES-2025-019051-6</v>
          </cell>
          <cell r="H766">
            <v>45932</v>
          </cell>
          <cell r="I766">
            <v>45954</v>
          </cell>
          <cell r="J766" t="str">
            <v>PROFESIONAL UNIVERSITARIO, CÓDIGO 2044, GRADO 10</v>
          </cell>
          <cell r="K766">
            <v>207317</v>
          </cell>
          <cell r="L766">
            <v>6841</v>
          </cell>
          <cell r="M766" t="str">
            <v>PALMIRA 2</v>
          </cell>
        </row>
        <row r="767">
          <cell r="E767">
            <v>1085262230</v>
          </cell>
          <cell r="F767" t="str">
            <v>Angela Marcela Cadena Ortiz</v>
          </cell>
          <cell r="G767" t="str">
            <v>RES-2025-017140-6</v>
          </cell>
          <cell r="H767">
            <v>45911</v>
          </cell>
          <cell r="I767">
            <v>45954</v>
          </cell>
          <cell r="J767" t="str">
            <v>Profesional Universitario, 
Código 2044, Grado 10</v>
          </cell>
          <cell r="K767">
            <v>20733</v>
          </cell>
          <cell r="L767">
            <v>6708</v>
          </cell>
          <cell r="M767" t="str">
            <v>PASTO 5</v>
          </cell>
        </row>
        <row r="768">
          <cell r="E768">
            <v>1085312991</v>
          </cell>
          <cell r="F768" t="str">
            <v>Jhon Jairo Herrera Pérez</v>
          </cell>
          <cell r="G768" t="str">
            <v xml:space="preserve">RES-2025-017118-6
</v>
          </cell>
          <cell r="H768">
            <v>45911</v>
          </cell>
          <cell r="I768">
            <v>45954</v>
          </cell>
          <cell r="J768" t="str">
            <v>Profesional Universitario, Código 2044, Grado 10,</v>
          </cell>
          <cell r="K768">
            <v>207330</v>
          </cell>
          <cell r="L768">
            <v>6803</v>
          </cell>
          <cell r="M768" t="str">
            <v>PASTO 3</v>
          </cell>
        </row>
        <row r="769">
          <cell r="E769">
            <v>43634545</v>
          </cell>
          <cell r="F769" t="str">
            <v>Paula Andrea Arango 
Quintero</v>
          </cell>
          <cell r="G769" t="str">
            <v xml:space="preserve">RES-2025-016371-6
</v>
          </cell>
          <cell r="H769">
            <v>45904</v>
          </cell>
          <cell r="I769">
            <v>45954</v>
          </cell>
          <cell r="J769" t="str">
            <v>Profesional Especializado, Código 2028, Grado 16</v>
          </cell>
          <cell r="K769">
            <v>207331</v>
          </cell>
          <cell r="L769">
            <v>6449</v>
          </cell>
          <cell r="M769" t="str">
            <v>MONTERIA 1</v>
          </cell>
        </row>
        <row r="770">
          <cell r="E770">
            <v>1081402056</v>
          </cell>
          <cell r="F770" t="str">
            <v>KELLY JHOANA NUÑEZ CARDOSO</v>
          </cell>
          <cell r="G770" t="str">
            <v>RES-2025-017135-6</v>
          </cell>
          <cell r="H770">
            <v>45911</v>
          </cell>
          <cell r="I770">
            <v>45954</v>
          </cell>
          <cell r="J770" t="str">
            <v>Profesional Universitario 2044-10</v>
          </cell>
          <cell r="K770">
            <v>207330</v>
          </cell>
          <cell r="L770">
            <v>6819</v>
          </cell>
          <cell r="M770" t="str">
            <v>NEIVA 1</v>
          </cell>
        </row>
        <row r="771">
          <cell r="E771">
            <v>92640162</v>
          </cell>
          <cell r="F771" t="str">
            <v>Yerson Javier Lugo Alvarez</v>
          </cell>
          <cell r="G771" t="str">
            <v>RES-2025-017087-6</v>
          </cell>
          <cell r="H771">
            <v>45911</v>
          </cell>
          <cell r="I771">
            <v>45965</v>
          </cell>
          <cell r="J771" t="str">
            <v>Profesional Universitario, Código 
2044, Grado 10</v>
          </cell>
          <cell r="K771">
            <v>207330</v>
          </cell>
          <cell r="L771">
            <v>6950</v>
          </cell>
          <cell r="M771" t="str">
            <v>SINCELEJO 2</v>
          </cell>
        </row>
        <row r="772">
          <cell r="E772">
            <v>1216713677</v>
          </cell>
          <cell r="F772" t="str">
            <v>JAZMIN ALEJANDRA DUQUE POSADA</v>
          </cell>
          <cell r="G772" t="str">
            <v>RES-2025-015874-6</v>
          </cell>
          <cell r="H772">
            <v>45898</v>
          </cell>
          <cell r="I772">
            <v>45965</v>
          </cell>
          <cell r="J772" t="str">
            <v>PROFESIONAL UNIVERSITARIO, Código 2044, Grado 5</v>
          </cell>
          <cell r="K772">
            <v>202950</v>
          </cell>
          <cell r="L772">
            <v>7037</v>
          </cell>
          <cell r="M772" t="str">
            <v>MEDELLIN SUR 1</v>
          </cell>
        </row>
        <row r="773">
          <cell r="E773">
            <v>71264807</v>
          </cell>
          <cell r="F773" t="str">
            <v>Duber Alexander Monsalve</v>
          </cell>
          <cell r="G773" t="str">
            <v>RES-2025-016809-6</v>
          </cell>
          <cell r="H773">
            <v>45909</v>
          </cell>
          <cell r="I773">
            <v>45965</v>
          </cell>
          <cell r="J773" t="str">
            <v>Técnico Operativo, Código 3132, Grado 14</v>
          </cell>
          <cell r="K773">
            <v>203165</v>
          </cell>
          <cell r="L773">
            <v>7508</v>
          </cell>
          <cell r="M773" t="str">
            <v>MEDELLIN NORTE 1</v>
          </cell>
        </row>
        <row r="774">
          <cell r="E774">
            <v>33082779</v>
          </cell>
          <cell r="F774" t="str">
            <v>MARIA CLAUDIA LASTRE HERNANDEZ</v>
          </cell>
          <cell r="G774" t="str">
            <v>RES-2025-012987-6</v>
          </cell>
          <cell r="H774">
            <v>45867</v>
          </cell>
          <cell r="I774">
            <v>45965</v>
          </cell>
          <cell r="J774" t="str">
            <v>PROFESIONAL UNIVERSITARIO, Código 2044, Grado 10</v>
          </cell>
          <cell r="K774">
            <v>207314</v>
          </cell>
          <cell r="L774">
            <v>6670</v>
          </cell>
          <cell r="M774" t="str">
            <v>RIONEGRO 1</v>
          </cell>
        </row>
        <row r="775">
          <cell r="E775">
            <v>1035434663</v>
          </cell>
          <cell r="F775" t="str">
            <v>DAHYANA ECHEVERRI MEDINA</v>
          </cell>
          <cell r="G775" t="str">
            <v>RES-2025-012628-6</v>
          </cell>
          <cell r="H775">
            <v>45863</v>
          </cell>
          <cell r="I775">
            <v>45965</v>
          </cell>
          <cell r="J775" t="str">
            <v>Profesional Universitario Código 2044 Grado 05</v>
          </cell>
          <cell r="K775">
            <v>207316</v>
          </cell>
          <cell r="L775">
            <v>7044</v>
          </cell>
          <cell r="M775" t="str">
            <v>MEDELLIN NORTE 1</v>
          </cell>
        </row>
        <row r="776">
          <cell r="E776">
            <v>43221590</v>
          </cell>
          <cell r="F776" t="str">
            <v>Catalina Abad Arango</v>
          </cell>
          <cell r="G776" t="str">
            <v>RES-2025-015827-6</v>
          </cell>
          <cell r="H776">
            <v>45898</v>
          </cell>
          <cell r="I776">
            <v>45965</v>
          </cell>
          <cell r="J776" t="str">
            <v>Profesional Especializado, Código 2028, Grado 14</v>
          </cell>
          <cell r="K776">
            <v>207326</v>
          </cell>
          <cell r="L776">
            <v>6475</v>
          </cell>
          <cell r="M776" t="str">
            <v>MEDELLIN SUR 1</v>
          </cell>
        </row>
        <row r="777">
          <cell r="E777">
            <v>1007449174</v>
          </cell>
          <cell r="F777" t="str">
            <v>Steve Camilo Rivera Villalba</v>
          </cell>
          <cell r="G777" t="str">
            <v>RES-2025-014178-6</v>
          </cell>
          <cell r="H777">
            <v>45880</v>
          </cell>
          <cell r="I777">
            <v>45965</v>
          </cell>
          <cell r="J777" t="str">
            <v>AUXILIARADMINISTRATIVO, Código 4044, Grado 16</v>
          </cell>
          <cell r="K777">
            <v>203138</v>
          </cell>
          <cell r="L777">
            <v>7832</v>
          </cell>
          <cell r="M777" t="str">
            <v>ACACIAS 2</v>
          </cell>
        </row>
        <row r="778">
          <cell r="E778">
            <v>1129576472</v>
          </cell>
          <cell r="F778" t="str">
            <v>Jonathan David Cuervo Salas</v>
          </cell>
          <cell r="G778" t="str">
            <v>RES-2025-014181-6</v>
          </cell>
          <cell r="H778">
            <v>45880</v>
          </cell>
          <cell r="I778">
            <v>45965</v>
          </cell>
          <cell r="J778" t="str">
            <v>AUXILIAR ADMINISTRATIVO, Código4044, Grado 16</v>
          </cell>
          <cell r="K778">
            <v>203138</v>
          </cell>
          <cell r="L778">
            <v>7824</v>
          </cell>
          <cell r="M778" t="str">
            <v>PLATO 1</v>
          </cell>
        </row>
        <row r="779">
          <cell r="E779">
            <v>1005572155</v>
          </cell>
          <cell r="F779" t="str">
            <v>ERIKA PATRICIA SEVILLA ESCOBAR</v>
          </cell>
          <cell r="G779" t="str">
            <v>RES-2025-010738-6</v>
          </cell>
          <cell r="H779">
            <v>45842</v>
          </cell>
          <cell r="I779">
            <v>45965</v>
          </cell>
          <cell r="J779" t="str">
            <v>AUXILIAR ADMINISTRATIVO CÓDIGO 4044 GRADO 13</v>
          </cell>
          <cell r="K779">
            <v>205763</v>
          </cell>
          <cell r="L779">
            <v>7962</v>
          </cell>
          <cell r="M779" t="str">
            <v>El Carmen De BolIvar</v>
          </cell>
        </row>
        <row r="780">
          <cell r="E780">
            <v>1090458461</v>
          </cell>
          <cell r="F780" t="str">
            <v>Manuel Andres Jerez Ortega</v>
          </cell>
          <cell r="G780" t="str">
            <v xml:space="preserve">RES-2025-016497-6
</v>
          </cell>
          <cell r="H780">
            <v>45905</v>
          </cell>
          <cell r="I780">
            <v>45965</v>
          </cell>
          <cell r="J780" t="str">
            <v>Técnico 
Administrativo, Código 3124, Grado 14</v>
          </cell>
          <cell r="K780">
            <v>207667</v>
          </cell>
          <cell r="L780">
            <v>7388</v>
          </cell>
          <cell r="M780" t="str">
            <v>CUCUTA 2</v>
          </cell>
        </row>
        <row r="781">
          <cell r="E781">
            <v>66722650</v>
          </cell>
          <cell r="F781" t="str">
            <v>Diana Patricia Charria Mahecha</v>
          </cell>
          <cell r="G781" t="str">
            <v xml:space="preserve">RES-2025-006773-6
</v>
          </cell>
          <cell r="H781">
            <v>45797</v>
          </cell>
          <cell r="I781">
            <v>45965</v>
          </cell>
          <cell r="J781" t="str">
            <v>Profesional 
Universitario, Código 2044, Grado 10</v>
          </cell>
          <cell r="K781">
            <v>207352</v>
          </cell>
          <cell r="L781">
            <v>6714</v>
          </cell>
          <cell r="M781" t="str">
            <v>BOGOTA CENTRO 1</v>
          </cell>
        </row>
        <row r="782">
          <cell r="E782">
            <v>1007395259</v>
          </cell>
          <cell r="F782" t="str">
            <v>Sebastián Alejandro Medina Villota</v>
          </cell>
          <cell r="G782" t="str">
            <v>RES-2025-011809-6</v>
          </cell>
          <cell r="H782">
            <v>45854</v>
          </cell>
          <cell r="I782">
            <v>45965</v>
          </cell>
          <cell r="J782" t="str">
            <v>Secretario Ejecutivo
Código 4210 grado 21</v>
          </cell>
          <cell r="K782">
            <v>203183</v>
          </cell>
          <cell r="L782">
            <v>8239</v>
          </cell>
          <cell r="M782" t="str">
            <v>BOGOTA SUR</v>
          </cell>
        </row>
        <row r="783">
          <cell r="E783">
            <v>46452358</v>
          </cell>
          <cell r="F783" t="str">
            <v>MARIA EUGENIA NUÑEZ VEGA</v>
          </cell>
          <cell r="G783" t="str">
            <v xml:space="preserve">RES-2025-013675-6
</v>
          </cell>
          <cell r="H783">
            <v>45874</v>
          </cell>
          <cell r="I783">
            <v>45965</v>
          </cell>
          <cell r="J783" t="str">
            <v>AUXILIAR 
ADMINISTRATIVO, Código 4044, Grado 16</v>
          </cell>
          <cell r="K783">
            <v>203138</v>
          </cell>
          <cell r="L783">
            <v>7858</v>
          </cell>
          <cell r="M783" t="str">
            <v>BOGOTA CENTRO 1</v>
          </cell>
        </row>
        <row r="784">
          <cell r="E784">
            <v>46383055</v>
          </cell>
          <cell r="F784" t="str">
            <v xml:space="preserve"> BIBIANA PAOLA VARGAS ROSAS</v>
          </cell>
          <cell r="G784" t="str">
            <v xml:space="preserve">RES-2025-015825-6
</v>
          </cell>
          <cell r="H784">
            <v>45898</v>
          </cell>
          <cell r="I784">
            <v>45965</v>
          </cell>
          <cell r="J784" t="str">
            <v>Profesional Especializado Código 2028 Grado 14,</v>
          </cell>
          <cell r="K784">
            <v>207326</v>
          </cell>
          <cell r="L784">
            <v>6496</v>
          </cell>
          <cell r="M784" t="str">
            <v>BOGOTA NORTE 1</v>
          </cell>
        </row>
        <row r="785">
          <cell r="E785">
            <v>1020423500</v>
          </cell>
          <cell r="F785" t="str">
            <v>ANDRES CAMILO AGUDELO 
MONTOYA</v>
          </cell>
          <cell r="G785" t="str">
            <v xml:space="preserve">RES-2025-016503-6
</v>
          </cell>
          <cell r="H785">
            <v>45905</v>
          </cell>
          <cell r="I785">
            <v>45965</v>
          </cell>
          <cell r="J785" t="str">
            <v>Técnico Administrativo, Código 3124, Grado 14</v>
          </cell>
          <cell r="K785">
            <v>207667</v>
          </cell>
          <cell r="L785">
            <v>7417</v>
          </cell>
          <cell r="M785" t="str">
            <v>BOGOTA NORTE 2</v>
          </cell>
        </row>
        <row r="786">
          <cell r="E786">
            <v>1052395116</v>
          </cell>
          <cell r="F786" t="str">
            <v>MONICA NATALIA OTALORA 
FONSECA</v>
          </cell>
          <cell r="G786" t="str">
            <v>RES-2025-016811-6</v>
          </cell>
          <cell r="H786">
            <v>45909</v>
          </cell>
          <cell r="I786">
            <v>45965</v>
          </cell>
          <cell r="J786" t="str">
            <v>Profesional Universitario, Código 2044, Grado 10</v>
          </cell>
          <cell r="K786">
            <v>207317</v>
          </cell>
          <cell r="L786">
            <v>6938</v>
          </cell>
          <cell r="M786" t="str">
            <v>DUITAMA 1</v>
          </cell>
        </row>
        <row r="787">
          <cell r="E787">
            <v>1070949467</v>
          </cell>
          <cell r="F787" t="str">
            <v>ELSY YULIANA CASTAÑEDA 
GARIBELLO</v>
          </cell>
          <cell r="G787" t="str">
            <v>RES-2025-010686-6</v>
          </cell>
          <cell r="H787">
            <v>45842</v>
          </cell>
          <cell r="I787">
            <v>45965</v>
          </cell>
          <cell r="J787" t="str">
            <v>AUXILIAR ADMINISTRATIVO CÓDIGO 4044 GRADO 
13</v>
          </cell>
          <cell r="K787">
            <v>205763</v>
          </cell>
          <cell r="L787">
            <v>8104</v>
          </cell>
          <cell r="M787" t="str">
            <v>ZipaquirA</v>
          </cell>
        </row>
        <row r="788">
          <cell r="E788">
            <v>1007324878</v>
          </cell>
          <cell r="F788" t="str">
            <v>EDNA RUTH PINEDA ORTIZ</v>
          </cell>
          <cell r="G788" t="str">
            <v>RES-2025-010832-6</v>
          </cell>
          <cell r="H788">
            <v>45842</v>
          </cell>
          <cell r="I788">
            <v>45965</v>
          </cell>
          <cell r="J788" t="str">
            <v>Tecnico Administrativo 3124-16</v>
          </cell>
          <cell r="K788">
            <v>203161</v>
          </cell>
          <cell r="L788">
            <v>7236</v>
          </cell>
          <cell r="M788" t="str">
            <v>BOGOTA D.C.</v>
          </cell>
        </row>
        <row r="789">
          <cell r="E789">
            <v>1019030111</v>
          </cell>
          <cell r="F789" t="str">
            <v>MONICA ALEXANDRA ROBLES BERNAL</v>
          </cell>
          <cell r="G789" t="str">
            <v>RES-2025-018162-6</v>
          </cell>
          <cell r="H789">
            <v>45922</v>
          </cell>
          <cell r="I789">
            <v>45965</v>
          </cell>
          <cell r="J789" t="str">
            <v>Tecnico Administrativo 3124-14</v>
          </cell>
          <cell r="K789">
            <v>203173</v>
          </cell>
          <cell r="L789">
            <v>7397</v>
          </cell>
          <cell r="M789" t="str">
            <v>BOGOTA D.C.</v>
          </cell>
        </row>
        <row r="790">
          <cell r="E790">
            <v>1152445530</v>
          </cell>
          <cell r="F790" t="str">
            <v>SANTIAGO ROLDAN MONTOYA</v>
          </cell>
          <cell r="G790" t="str">
            <v>RES-2025-007598-6</v>
          </cell>
          <cell r="H790">
            <v>45805</v>
          </cell>
          <cell r="I790">
            <v>45965</v>
          </cell>
          <cell r="J790" t="str">
            <v>Profesional Especializado 2028-14</v>
          </cell>
          <cell r="K790">
            <v>207300</v>
          </cell>
          <cell r="L790">
            <v>6463</v>
          </cell>
          <cell r="M790" t="str">
            <v>MEDELLIN</v>
          </cell>
        </row>
        <row r="791">
          <cell r="E791">
            <v>1110468848</v>
          </cell>
          <cell r="F791" t="str">
            <v>OLGA LUCIA CRUZ GARZON</v>
          </cell>
          <cell r="G791" t="str">
            <v>RES-2025-016382-6</v>
          </cell>
          <cell r="H791">
            <v>45904</v>
          </cell>
          <cell r="I791">
            <v>45965</v>
          </cell>
          <cell r="J791" t="str">
            <v>Profesional Universitario 2044-01</v>
          </cell>
          <cell r="K791">
            <v>207304</v>
          </cell>
          <cell r="L791">
            <v>7084</v>
          </cell>
          <cell r="M791" t="str">
            <v>MOMPOS 1</v>
          </cell>
        </row>
        <row r="792">
          <cell r="E792">
            <v>65782957</v>
          </cell>
          <cell r="F792" t="str">
            <v>ANGELA MARIA MAZUERA ZUÑIGA</v>
          </cell>
          <cell r="G792" t="str">
            <v>RES-2025-017710-6</v>
          </cell>
          <cell r="H792">
            <v>45917</v>
          </cell>
          <cell r="I792">
            <v>45965</v>
          </cell>
          <cell r="J792" t="str">
            <v>Profesional Universitario 2044-10</v>
          </cell>
          <cell r="K792">
            <v>207330</v>
          </cell>
          <cell r="L792">
            <v>6949</v>
          </cell>
          <cell r="M792" t="str">
            <v>IBAGUE 2</v>
          </cell>
        </row>
        <row r="793">
          <cell r="E793">
            <v>1100395787</v>
          </cell>
          <cell r="F793" t="str">
            <v>MARIA FERNANDA ESCOBAR DIAZ</v>
          </cell>
          <cell r="G793" t="str">
            <v>RES-2025-017720-6</v>
          </cell>
          <cell r="H793">
            <v>45917</v>
          </cell>
          <cell r="I793">
            <v>45965</v>
          </cell>
          <cell r="J793" t="str">
            <v>Profesional Universitario 2044-10</v>
          </cell>
          <cell r="K793">
            <v>207330</v>
          </cell>
          <cell r="L793">
            <v>6860</v>
          </cell>
          <cell r="M793" t="str">
            <v>CARTAGENA DE INDIAS 8</v>
          </cell>
        </row>
        <row r="794">
          <cell r="E794">
            <v>1098637650</v>
          </cell>
          <cell r="F794" t="str">
            <v>DIANA CAROLINA PINEDA FAJARDO</v>
          </cell>
          <cell r="G794" t="str">
            <v>RES-2025-015368-6</v>
          </cell>
          <cell r="H794">
            <v>45894</v>
          </cell>
          <cell r="I794">
            <v>45966</v>
          </cell>
          <cell r="J794" t="str">
            <v>Profesional Especializado 2028-22</v>
          </cell>
          <cell r="K794">
            <v>202739</v>
          </cell>
          <cell r="L794">
            <v>6248</v>
          </cell>
          <cell r="M794" t="str">
            <v>BUCARAMANGA 1</v>
          </cell>
        </row>
        <row r="795">
          <cell r="E795">
            <v>28169204</v>
          </cell>
          <cell r="F795" t="str">
            <v>EDILMA GALVIS AGUILAR</v>
          </cell>
          <cell r="G795" t="str">
            <v>RES-2025-014019-6</v>
          </cell>
          <cell r="H795">
            <v>45877</v>
          </cell>
          <cell r="I795">
            <v>45966</v>
          </cell>
          <cell r="J795" t="str">
            <v>Auxiliar Administrativo 4044-16</v>
          </cell>
          <cell r="K795">
            <v>203138</v>
          </cell>
          <cell r="L795">
            <v>7869</v>
          </cell>
          <cell r="M795" t="str">
            <v>BUCARAMANGA 2</v>
          </cell>
        </row>
        <row r="796">
          <cell r="E796">
            <v>49715395</v>
          </cell>
          <cell r="F796" t="str">
            <v>CAROLINA VILLARREAL VEGA</v>
          </cell>
          <cell r="G796" t="str">
            <v>RES-2025-016338-6</v>
          </cell>
          <cell r="H796">
            <v>45904</v>
          </cell>
          <cell r="I796">
            <v>45966</v>
          </cell>
          <cell r="J796" t="str">
            <v>Profesional Especializado 2028-14</v>
          </cell>
          <cell r="K796">
            <v>203167</v>
          </cell>
          <cell r="L796">
            <v>6474</v>
          </cell>
          <cell r="M796" t="str">
            <v>VALLEDUPAR 1</v>
          </cell>
        </row>
        <row r="797">
          <cell r="E797">
            <v>10878980</v>
          </cell>
          <cell r="F797" t="str">
            <v>PROSPERO ISAAC REGINO CASTRO</v>
          </cell>
          <cell r="G797" t="str">
            <v>RES-2025-012986-6</v>
          </cell>
          <cell r="H797">
            <v>45844</v>
          </cell>
          <cell r="I797">
            <v>45966</v>
          </cell>
          <cell r="J797" t="str">
            <v>Profesional Universitario 2044-10</v>
          </cell>
          <cell r="K797">
            <v>207314</v>
          </cell>
          <cell r="L797">
            <v>6814</v>
          </cell>
          <cell r="M797" t="str">
            <v>COROZAL 1</v>
          </cell>
        </row>
        <row r="798">
          <cell r="E798">
            <v>1052395991</v>
          </cell>
          <cell r="F798" t="str">
            <v>MAYERLY JOHANA ORTEGA DUARTE</v>
          </cell>
          <cell r="G798" t="str">
            <v>RES-2025-016538-6</v>
          </cell>
          <cell r="H798">
            <v>45905</v>
          </cell>
          <cell r="I798">
            <v>45966</v>
          </cell>
          <cell r="J798" t="str">
            <v>Profesional Universitario 2044-10</v>
          </cell>
          <cell r="K798">
            <v>207317</v>
          </cell>
          <cell r="L798">
            <v>6934</v>
          </cell>
          <cell r="M798" t="str">
            <v>DUITAMA 3</v>
          </cell>
        </row>
        <row r="799">
          <cell r="E799">
            <v>1019054887</v>
          </cell>
          <cell r="F799" t="str">
            <v>CESAR DARIO MEJIA PULIDO</v>
          </cell>
          <cell r="G799" t="str">
            <v>RES-2025-013007-6</v>
          </cell>
          <cell r="H799">
            <v>45867</v>
          </cell>
          <cell r="I799">
            <v>45966</v>
          </cell>
          <cell r="J799" t="str">
            <v>Profesional Universitario 2044-05</v>
          </cell>
          <cell r="K799">
            <v>207325</v>
          </cell>
          <cell r="L799">
            <v>7023</v>
          </cell>
          <cell r="M799" t="str">
            <v>DOSQUEBRADAS 1</v>
          </cell>
        </row>
        <row r="800">
          <cell r="E800">
            <v>1061754321</v>
          </cell>
          <cell r="F800" t="str">
            <v>FELIPE CAICEDO DELGADO</v>
          </cell>
          <cell r="G800" t="str">
            <v>RES-2025-019942-6</v>
          </cell>
          <cell r="H800">
            <v>45946</v>
          </cell>
          <cell r="I800">
            <v>45966</v>
          </cell>
          <cell r="J800" t="str">
            <v>Profesional Universitario 2044-10</v>
          </cell>
          <cell r="K800">
            <v>207330</v>
          </cell>
          <cell r="L800">
            <v>6871</v>
          </cell>
          <cell r="M800" t="str">
            <v>CALI 7</v>
          </cell>
        </row>
        <row r="801">
          <cell r="E801">
            <v>38603931</v>
          </cell>
          <cell r="F801" t="str">
            <v>VIVIANA CONCEPCION MERA FLOREZ</v>
          </cell>
          <cell r="G801" t="str">
            <v>RES-2025-012650-6</v>
          </cell>
          <cell r="H801">
            <v>45863</v>
          </cell>
          <cell r="I801">
            <v>45966</v>
          </cell>
          <cell r="J801" t="str">
            <v>Profesional Especializado 2028-14</v>
          </cell>
          <cell r="K801">
            <v>207339</v>
          </cell>
          <cell r="L801">
            <v>6492</v>
          </cell>
          <cell r="M801" t="str">
            <v>PASTO 1</v>
          </cell>
        </row>
        <row r="802">
          <cell r="E802">
            <v>1036965196</v>
          </cell>
          <cell r="F802" t="str">
            <v>KAREN DANIELA VALENCIA QUINTERO</v>
          </cell>
          <cell r="G802" t="str">
            <v>RES-2025-016504-6</v>
          </cell>
          <cell r="H802">
            <v>45905</v>
          </cell>
          <cell r="I802">
            <v>45966</v>
          </cell>
          <cell r="J802" t="str">
            <v>Tecnico Administrativo 3124-14</v>
          </cell>
          <cell r="K802">
            <v>207667</v>
          </cell>
          <cell r="L802">
            <v>7384</v>
          </cell>
          <cell r="M802" t="str">
            <v>BOGOTA NORTE 1</v>
          </cell>
        </row>
        <row r="803">
          <cell r="E803">
            <v>12194489</v>
          </cell>
          <cell r="F803" t="str">
            <v>ORLANDO PEREZ CIFUENTES</v>
          </cell>
          <cell r="G803" t="str">
            <v>RES-2025-015869-6</v>
          </cell>
          <cell r="H803">
            <v>45898</v>
          </cell>
          <cell r="I803">
            <v>45966</v>
          </cell>
          <cell r="J803" t="str">
            <v>Tecnico Administrativo 3124-16</v>
          </cell>
          <cell r="K803">
            <v>207668</v>
          </cell>
          <cell r="L803">
            <v>7305</v>
          </cell>
          <cell r="M803" t="str">
            <v>BOGOTA NORTE 1</v>
          </cell>
        </row>
        <row r="804">
          <cell r="E804">
            <v>1103106948</v>
          </cell>
          <cell r="F804" t="str">
            <v>IVONN PATRICIA GONZALEZ OZUNA</v>
          </cell>
          <cell r="G804" t="str">
            <v>RES-2025-014705-6</v>
          </cell>
          <cell r="H804">
            <v>45884</v>
          </cell>
          <cell r="I804">
            <v>45966</v>
          </cell>
          <cell r="J804" t="str">
            <v>Profesional Universitario 2044-01</v>
          </cell>
          <cell r="K804">
            <v>207322</v>
          </cell>
          <cell r="L804">
            <v>7100</v>
          </cell>
          <cell r="M804" t="str">
            <v>SINCELEJO 1</v>
          </cell>
        </row>
        <row r="805">
          <cell r="E805" t="str">
            <v>DIC</v>
          </cell>
          <cell r="F805" t="str">
            <v>DIC</v>
          </cell>
          <cell r="G805" t="str">
            <v>DIC</v>
          </cell>
          <cell r="H805" t="str">
            <v>DIC</v>
          </cell>
          <cell r="I805" t="str">
            <v>DIC</v>
          </cell>
          <cell r="J805" t="str">
            <v>DIC</v>
          </cell>
          <cell r="K805" t="str">
            <v>DIC</v>
          </cell>
          <cell r="L805" t="str">
            <v>DIC</v>
          </cell>
          <cell r="M805" t="str">
            <v>DIC</v>
          </cell>
        </row>
        <row r="806">
          <cell r="E806">
            <v>34639798</v>
          </cell>
          <cell r="F806" t="str">
            <v>DERLY PATRICIA BUITRON PEREZ</v>
          </cell>
          <cell r="G806" t="str">
            <v>RES-2025-013716-6</v>
          </cell>
          <cell r="H806">
            <v>45874</v>
          </cell>
          <cell r="I806">
            <v>45967</v>
          </cell>
          <cell r="J806" t="str">
            <v>Auxiliar Administrativo 4044-16</v>
          </cell>
          <cell r="K806">
            <v>203138</v>
          </cell>
          <cell r="L806">
            <v>7797</v>
          </cell>
          <cell r="M806" t="str">
            <v>PATIA EL BORDO</v>
          </cell>
        </row>
        <row r="807">
          <cell r="E807">
            <v>1128428629</v>
          </cell>
          <cell r="F807" t="str">
            <v>MARIA LAURA FORERO LEAL</v>
          </cell>
          <cell r="G807" t="str">
            <v>RES-2025-015888-6</v>
          </cell>
          <cell r="H807">
            <v>45898</v>
          </cell>
          <cell r="I807">
            <v>45936</v>
          </cell>
          <cell r="J807" t="str">
            <v>Profesional Universitario 2044-05</v>
          </cell>
          <cell r="K807">
            <v>202950</v>
          </cell>
          <cell r="L807">
            <v>6984</v>
          </cell>
          <cell r="M807" t="str">
            <v>SOPETRAN 1</v>
          </cell>
        </row>
        <row r="808">
          <cell r="E808">
            <v>1003912974</v>
          </cell>
          <cell r="F808" t="str">
            <v>CAMILO ALEJANDRO GUEVARA ROMERO</v>
          </cell>
          <cell r="G808" t="str">
            <v>RES-2025-014021-6</v>
          </cell>
          <cell r="H808">
            <v>45877</v>
          </cell>
          <cell r="I808">
            <v>45967</v>
          </cell>
          <cell r="J808" t="str">
            <v>Auxiliar Administrativo 4044-16</v>
          </cell>
          <cell r="K808">
            <v>203138</v>
          </cell>
          <cell r="L808">
            <v>7794</v>
          </cell>
          <cell r="M808" t="str">
            <v>CHOCONTA 1</v>
          </cell>
        </row>
        <row r="809">
          <cell r="E809">
            <v>36756699</v>
          </cell>
          <cell r="F809" t="str">
            <v>ERICA YAMILE QUIROGA GUANCHA</v>
          </cell>
          <cell r="G809" t="str">
            <v>RES-2025-014145-6</v>
          </cell>
          <cell r="H809">
            <v>45880</v>
          </cell>
          <cell r="I809">
            <v>45967</v>
          </cell>
          <cell r="J809" t="str">
            <v>Auxiliar Administrativo 4044-16</v>
          </cell>
          <cell r="K809">
            <v>203138</v>
          </cell>
          <cell r="L809">
            <v>7843</v>
          </cell>
          <cell r="M809" t="str">
            <v>SAMANIEGO 1</v>
          </cell>
        </row>
        <row r="810">
          <cell r="E810">
            <v>1007491768</v>
          </cell>
          <cell r="F810" t="str">
            <v>YEIMI VIVIANA ROMERO MORA</v>
          </cell>
          <cell r="G810" t="str">
            <v>RES-2025-010756-6</v>
          </cell>
          <cell r="H810">
            <v>45842</v>
          </cell>
          <cell r="I810">
            <v>45967</v>
          </cell>
          <cell r="J810" t="str">
            <v>Auxiliar Administrativo 4044-13</v>
          </cell>
          <cell r="K810">
            <v>205763</v>
          </cell>
          <cell r="L810">
            <v>8154</v>
          </cell>
          <cell r="M810" t="str">
            <v>Ciudad BolIvar</v>
          </cell>
        </row>
        <row r="811">
          <cell r="E811">
            <v>1094898992</v>
          </cell>
          <cell r="F811" t="str">
            <v>ERIKA ANDREA MORA SOLARTE</v>
          </cell>
          <cell r="G811" t="str">
            <v>RES-2025-019941-6</v>
          </cell>
          <cell r="H811">
            <v>45946</v>
          </cell>
          <cell r="I811">
            <v>45967</v>
          </cell>
          <cell r="J811" t="str">
            <v>Profesional Universitario 2044-10</v>
          </cell>
          <cell r="K811">
            <v>207330</v>
          </cell>
          <cell r="L811">
            <v>6929</v>
          </cell>
          <cell r="M811" t="str">
            <v>ARMENIA 1</v>
          </cell>
        </row>
        <row r="812">
          <cell r="E812">
            <v>1094890710</v>
          </cell>
          <cell r="F812" t="str">
            <v>DIANA CAROLINA SANCHEZ VALENCIA</v>
          </cell>
          <cell r="G812" t="str">
            <v>RES-2025-019940-6</v>
          </cell>
          <cell r="H812">
            <v>45946</v>
          </cell>
          <cell r="I812">
            <v>45967</v>
          </cell>
          <cell r="J812" t="str">
            <v>Profesional Universitario 2044-10</v>
          </cell>
          <cell r="K812">
            <v>207330</v>
          </cell>
          <cell r="L812">
            <v>6688</v>
          </cell>
          <cell r="M812" t="str">
            <v>ARMENIA 3</v>
          </cell>
        </row>
        <row r="813">
          <cell r="E813">
            <v>23754153</v>
          </cell>
          <cell r="F813" t="str">
            <v>HILDA LUZ NELLY MONROY MORALES</v>
          </cell>
          <cell r="G813" t="str">
            <v>RES-2025-015609-6</v>
          </cell>
          <cell r="H813">
            <v>45896</v>
          </cell>
          <cell r="I813">
            <v>45968</v>
          </cell>
          <cell r="J813" t="str">
            <v>Secretario Ejecutivo 4210-19</v>
          </cell>
          <cell r="K813">
            <v>203074</v>
          </cell>
          <cell r="L813">
            <v>8256</v>
          </cell>
          <cell r="M813" t="str">
            <v>BOGOTA D.C. 1</v>
          </cell>
        </row>
        <row r="814">
          <cell r="E814">
            <v>1082779425</v>
          </cell>
          <cell r="F814" t="str">
            <v>JENCI JIMENA HERNANDEZ SAMBONI</v>
          </cell>
          <cell r="G814" t="str">
            <v>RES-2025-010777-6</v>
          </cell>
          <cell r="H814">
            <v>45842</v>
          </cell>
          <cell r="I814">
            <v>45968</v>
          </cell>
          <cell r="J814" t="str">
            <v>Auxiliar Administrativo 4044-13</v>
          </cell>
          <cell r="K814">
            <v>205763</v>
          </cell>
          <cell r="L814">
            <v>8200</v>
          </cell>
          <cell r="M814" t="str">
            <v>La Palma</v>
          </cell>
        </row>
        <row r="815">
          <cell r="E815">
            <v>31943192</v>
          </cell>
          <cell r="F815" t="str">
            <v>ALBA LUCY CORREA JARAMILLO</v>
          </cell>
          <cell r="G815" t="str">
            <v>RES-2025-020746-6</v>
          </cell>
          <cell r="H815">
            <v>45953</v>
          </cell>
          <cell r="I815">
            <v>45968</v>
          </cell>
          <cell r="J815" t="str">
            <v>Profesional Universitario 2044-10</v>
          </cell>
          <cell r="K815">
            <v>207317</v>
          </cell>
          <cell r="L815">
            <v>6683</v>
          </cell>
          <cell r="M815" t="str">
            <v>RIONEGRO 1</v>
          </cell>
        </row>
        <row r="816">
          <cell r="E816">
            <v>71367055</v>
          </cell>
          <cell r="F816" t="str">
            <v>JOSE MIGUEL GUARIN CARTAGENA</v>
          </cell>
          <cell r="G816" t="str">
            <v>RES-2025-015875-6</v>
          </cell>
          <cell r="H816">
            <v>45898</v>
          </cell>
          <cell r="I816">
            <v>45968</v>
          </cell>
          <cell r="J816" t="str">
            <v>Tecnico Administrativo 3124-16</v>
          </cell>
          <cell r="K816">
            <v>207668</v>
          </cell>
          <cell r="L816">
            <v>7311</v>
          </cell>
          <cell r="M816" t="str">
            <v>BOGOTA SUR 2</v>
          </cell>
        </row>
        <row r="817">
          <cell r="E817">
            <v>1098753346</v>
          </cell>
          <cell r="F817" t="str">
            <v>CRISTHIAN CAMILO AVENDAÑO BUITRAGO</v>
          </cell>
          <cell r="G817" t="str">
            <v>RES-2025-009124-6</v>
          </cell>
          <cell r="H817">
            <v>45824</v>
          </cell>
          <cell r="I817">
            <v>45971</v>
          </cell>
          <cell r="J817" t="str">
            <v>Profesional Universitario 2044-10</v>
          </cell>
          <cell r="K817">
            <v>202947</v>
          </cell>
          <cell r="L817">
            <v>6930</v>
          </cell>
          <cell r="M817" t="str">
            <v>BOGOTA D.C.</v>
          </cell>
        </row>
        <row r="818">
          <cell r="E818">
            <v>1110602430</v>
          </cell>
          <cell r="F818" t="str">
            <v>MARIA PAULA TRUJILLO MUÑETON</v>
          </cell>
          <cell r="G818" t="str">
            <v>RES-2025-012613-6</v>
          </cell>
          <cell r="H818">
            <v>45863</v>
          </cell>
          <cell r="I818">
            <v>45971</v>
          </cell>
          <cell r="J818" t="str">
            <v>Profesional Universitario 2044-01</v>
          </cell>
          <cell r="K818">
            <v>207304</v>
          </cell>
          <cell r="L818">
            <v>7099</v>
          </cell>
          <cell r="M818" t="str">
            <v>ARAUCA 1</v>
          </cell>
        </row>
        <row r="819">
          <cell r="E819">
            <v>1112969793</v>
          </cell>
          <cell r="F819" t="str">
            <v>CARLOS ANDRES SAAVEDRA PRADO</v>
          </cell>
          <cell r="G819" t="str">
            <v>RES-2025-020029-6</v>
          </cell>
          <cell r="H819">
            <v>45946</v>
          </cell>
          <cell r="I819">
            <v>45971</v>
          </cell>
          <cell r="J819" t="str">
            <v>Profesional Universitario 2044-05</v>
          </cell>
          <cell r="K819">
            <v>207320</v>
          </cell>
          <cell r="L819">
            <v>7049</v>
          </cell>
          <cell r="M819" t="str">
            <v>CALI</v>
          </cell>
        </row>
        <row r="820">
          <cell r="E820">
            <v>1018434504</v>
          </cell>
          <cell r="F820" t="str">
            <v>JAIRO ALBERTO GUERRA MURCIA</v>
          </cell>
          <cell r="G820" t="str">
            <v>RES-2025-020974-6</v>
          </cell>
          <cell r="H820">
            <v>45957</v>
          </cell>
          <cell r="I820">
            <v>45972</v>
          </cell>
          <cell r="J820" t="str">
            <v>Profesional Universitario 2044-10</v>
          </cell>
          <cell r="K820">
            <v>202936</v>
          </cell>
          <cell r="L820">
            <v>6960</v>
          </cell>
          <cell r="M820" t="str">
            <v>BOGOTA D.C.</v>
          </cell>
        </row>
        <row r="821">
          <cell r="E821">
            <v>1061706238</v>
          </cell>
          <cell r="F821" t="str">
            <v>JORGE HERNAN MOSQUERA SANCHEZ</v>
          </cell>
          <cell r="G821" t="str">
            <v>RES-2025-0147126</v>
          </cell>
          <cell r="H821">
            <v>45884</v>
          </cell>
          <cell r="I821">
            <v>45972</v>
          </cell>
          <cell r="J821" t="str">
            <v>Profesional Universitario 2044-01</v>
          </cell>
          <cell r="K821">
            <v>207322</v>
          </cell>
          <cell r="L821">
            <v>7095</v>
          </cell>
          <cell r="M821" t="str">
            <v>SANTANDER DE QUILICHAO 1</v>
          </cell>
        </row>
        <row r="822">
          <cell r="E822">
            <v>1065623010</v>
          </cell>
          <cell r="F822" t="str">
            <v>RICARDO ANDRES GARCIA RIVERA</v>
          </cell>
          <cell r="G822" t="str">
            <v>RES-2025-015619-6</v>
          </cell>
          <cell r="H822">
            <v>45896</v>
          </cell>
          <cell r="I822">
            <v>45973</v>
          </cell>
          <cell r="J822" t="str">
            <v>Tecnico Operativo 3132-18</v>
          </cell>
          <cell r="K822">
            <v>205802</v>
          </cell>
          <cell r="L822">
            <v>7436</v>
          </cell>
          <cell r="M822" t="str">
            <v>SANTA MARTA 1</v>
          </cell>
        </row>
        <row r="823">
          <cell r="E823">
            <v>33103611</v>
          </cell>
          <cell r="F823" t="str">
            <v>Liliana Palomino Perez</v>
          </cell>
          <cell r="G823" t="str">
            <v>RES-2025-016363-6</v>
          </cell>
          <cell r="H823">
            <v>45904</v>
          </cell>
          <cell r="I823">
            <v>45974</v>
          </cell>
          <cell r="J823" t="str">
            <v>Profesional Especializado, Código 2028, Grado 14</v>
          </cell>
          <cell r="K823">
            <v>203167</v>
          </cell>
          <cell r="L823">
            <v>6471</v>
          </cell>
          <cell r="M823" t="str">
            <v>BARRANQUILLA 1</v>
          </cell>
        </row>
        <row r="824">
          <cell r="E824">
            <v>1104674578</v>
          </cell>
          <cell r="F824" t="str">
            <v>JHON JAIR AGUIRRE MORALES</v>
          </cell>
          <cell r="G824" t="str">
            <v>RES-2025-014008-6</v>
          </cell>
          <cell r="H824">
            <v>45877</v>
          </cell>
          <cell r="I824">
            <v>45974</v>
          </cell>
          <cell r="J824" t="str">
            <v>Auxiliar Administrativo 4044-16</v>
          </cell>
          <cell r="K824">
            <v>203138</v>
          </cell>
          <cell r="L824">
            <v>7757</v>
          </cell>
          <cell r="M824" t="str">
            <v>NEIRA 1</v>
          </cell>
        </row>
        <row r="825">
          <cell r="E825">
            <v>1000546772</v>
          </cell>
          <cell r="F825" t="str">
            <v>SARA GIRALDO TRUJILLO</v>
          </cell>
          <cell r="G825" t="str">
            <v>RES-2025-016540-6</v>
          </cell>
          <cell r="H825">
            <v>45905</v>
          </cell>
          <cell r="I825">
            <v>45974</v>
          </cell>
          <cell r="J825" t="str">
            <v>Profesional Universitario 2044-10</v>
          </cell>
          <cell r="K825">
            <v>207317</v>
          </cell>
          <cell r="L825">
            <v>6888</v>
          </cell>
          <cell r="M825" t="str">
            <v>MEDELLIN SUR 3</v>
          </cell>
        </row>
        <row r="826">
          <cell r="E826">
            <v>38794088</v>
          </cell>
          <cell r="F826" t="str">
            <v>JOHANNA DEL PILAR JIMENEZ ARANA</v>
          </cell>
          <cell r="G826" t="str">
            <v>RES-2025-019939-6</v>
          </cell>
          <cell r="H826">
            <v>45974</v>
          </cell>
          <cell r="I826">
            <v>45974</v>
          </cell>
          <cell r="J826" t="str">
            <v>Profesional Universitario 2044-10</v>
          </cell>
          <cell r="K826">
            <v>207330</v>
          </cell>
          <cell r="L826">
            <v>6829</v>
          </cell>
          <cell r="M826" t="str">
            <v>TULUA 1</v>
          </cell>
        </row>
        <row r="827">
          <cell r="E827">
            <v>1094917436</v>
          </cell>
          <cell r="F827" t="str">
            <v>JENNY MARCELA GASPAR RIOS</v>
          </cell>
          <cell r="G827" t="str">
            <v>RES-2025-019944-6</v>
          </cell>
          <cell r="H827">
            <v>45946</v>
          </cell>
          <cell r="I827">
            <v>45974</v>
          </cell>
          <cell r="J827" t="str">
            <v>Profesional Universitario 2044-10</v>
          </cell>
          <cell r="K827">
            <v>207330</v>
          </cell>
          <cell r="L827">
            <v>6899</v>
          </cell>
          <cell r="M827" t="str">
            <v>ARMENIA 4</v>
          </cell>
        </row>
        <row r="828">
          <cell r="E828">
            <v>10299184</v>
          </cell>
          <cell r="F828" t="str">
            <v>Victor Manuel Canencio 
Lopez</v>
          </cell>
          <cell r="G828" t="str">
            <v>RES-2025-015829-6</v>
          </cell>
          <cell r="H828">
            <v>45898</v>
          </cell>
          <cell r="I828">
            <v>45975</v>
          </cell>
          <cell r="J828" t="str">
            <v>Profesional Especializado Código 2028 Grado 14</v>
          </cell>
          <cell r="K828">
            <v>207326</v>
          </cell>
          <cell r="L828">
            <v>6477</v>
          </cell>
          <cell r="M828" t="str">
            <v>BOGOTA CENTRO 2</v>
          </cell>
        </row>
        <row r="829">
          <cell r="E829">
            <v>71371431</v>
          </cell>
          <cell r="F829" t="str">
            <v>Rogelio de Jesús Hoyos 
Aguirre</v>
          </cell>
          <cell r="G829" t="str">
            <v>RES-2025-018275-6</v>
          </cell>
          <cell r="H829">
            <v>45923</v>
          </cell>
          <cell r="I829">
            <v>45975</v>
          </cell>
          <cell r="J829" t="str">
            <v>Técnico Operativo, Código 3132, Grado 14</v>
          </cell>
          <cell r="K829">
            <v>203165</v>
          </cell>
          <cell r="L829">
            <v>7516</v>
          </cell>
          <cell r="M829" t="str">
            <v>SOACHA 1</v>
          </cell>
        </row>
        <row r="830">
          <cell r="E830">
            <v>1098613198</v>
          </cell>
          <cell r="F830" t="str">
            <v>SILVIA JULIANA EVAN MARTINEZ</v>
          </cell>
          <cell r="G830" t="str">
            <v>RES-2025-008361-6</v>
          </cell>
          <cell r="H830">
            <v>45814</v>
          </cell>
          <cell r="I830">
            <v>45975</v>
          </cell>
          <cell r="J830" t="str">
            <v>Profesional Especializado, Código 2028, Grado 16</v>
          </cell>
          <cell r="K830">
            <v>202737</v>
          </cell>
          <cell r="L830">
            <v>6370</v>
          </cell>
          <cell r="M830" t="str">
            <v>BOGOTA D.C.</v>
          </cell>
        </row>
        <row r="831">
          <cell r="E831">
            <v>93456750</v>
          </cell>
          <cell r="F831" t="str">
            <v>Juan Francisco Rueda</v>
          </cell>
          <cell r="G831" t="str">
            <v>RES-2025-014152-6</v>
          </cell>
          <cell r="H831">
            <v>45880</v>
          </cell>
          <cell r="I831">
            <v>45979</v>
          </cell>
          <cell r="J831" t="str">
            <v xml:space="preserve"> AUXILIAR ADMINISTRATIVO, Código 4044, Grado 
16</v>
          </cell>
          <cell r="K831">
            <v>203138</v>
          </cell>
          <cell r="L831">
            <v>7788</v>
          </cell>
          <cell r="M831" t="str">
            <v>PACORA 1</v>
          </cell>
        </row>
        <row r="832">
          <cell r="E832">
            <v>72001532</v>
          </cell>
          <cell r="F832" t="str">
            <v>OCTAVIO ENRIQUE CARABALLO  ALMEIDA</v>
          </cell>
          <cell r="G832" t="str">
            <v>RES-2025-008617-6</v>
          </cell>
          <cell r="H832">
            <v>45818</v>
          </cell>
          <cell r="I832">
            <v>45979</v>
          </cell>
          <cell r="J832" t="str">
            <v>TÉCNICO ADMINISTRATIVO, Código 3124, Grado 18</v>
          </cell>
          <cell r="K832">
            <v>203036</v>
          </cell>
          <cell r="L832">
            <v>7178</v>
          </cell>
          <cell r="M832" t="str">
            <v>BARRANQUILLA</v>
          </cell>
        </row>
        <row r="833">
          <cell r="E833">
            <v>11222493</v>
          </cell>
          <cell r="F833" t="str">
            <v>ARIEL LEONEL MELO</v>
          </cell>
          <cell r="G833" t="str">
            <v>RES-2025-007593-6</v>
          </cell>
          <cell r="H833">
            <v>45805</v>
          </cell>
          <cell r="I833">
            <v>45980</v>
          </cell>
          <cell r="J833" t="str">
            <v>Profesional Especializado 2028-12</v>
          </cell>
          <cell r="K833">
            <v>202753</v>
          </cell>
          <cell r="L833">
            <v>6597</v>
          </cell>
          <cell r="M833" t="str">
            <v>BOGOTA D.C.</v>
          </cell>
        </row>
        <row r="834">
          <cell r="E834">
            <v>1061021031</v>
          </cell>
          <cell r="F834" t="str">
            <v>JENNY ALEXANDRA 
BOTINA JANSASOY</v>
          </cell>
          <cell r="G834" t="str">
            <v>RES-2025-015943-6</v>
          </cell>
          <cell r="H834">
            <v>45901</v>
          </cell>
          <cell r="I834">
            <v>45985</v>
          </cell>
          <cell r="J834" t="str">
            <v>PROFESIONAL UNIVERSITARIO CÓDIGO 2044 GRADO 01</v>
          </cell>
          <cell r="K834">
            <v>207304</v>
          </cell>
          <cell r="L834">
            <v>7087</v>
          </cell>
          <cell r="M834" t="str">
            <v>POPAYAN 1</v>
          </cell>
        </row>
        <row r="835">
          <cell r="E835">
            <v>1098694615</v>
          </cell>
          <cell r="F835" t="str">
            <v>ANGEE TATIANA OJEDA SALAZAR</v>
          </cell>
          <cell r="G835" t="str">
            <v>RES-2025-019938-6</v>
          </cell>
          <cell r="H835">
            <v>45945</v>
          </cell>
          <cell r="I835">
            <v>45987</v>
          </cell>
          <cell r="J835" t="str">
            <v>Profesional Universitario, Código 2044, Grado 10</v>
          </cell>
          <cell r="K835">
            <v>2077330</v>
          </cell>
          <cell r="L835">
            <v>6836</v>
          </cell>
          <cell r="M835" t="str">
            <v>BUCARAMANGA 1</v>
          </cell>
        </row>
        <row r="836">
          <cell r="E836">
            <v>1081155923</v>
          </cell>
          <cell r="F836" t="str">
            <v>MARIA XIMENA LOSADA SALAZAR</v>
          </cell>
          <cell r="G836" t="str">
            <v>RES-2025-017991-6</v>
          </cell>
          <cell r="H836">
            <v>45919</v>
          </cell>
          <cell r="I836">
            <v>45992</v>
          </cell>
          <cell r="J836" t="str">
            <v>Profesional Especializado, Código 2028, Grado 12</v>
          </cell>
          <cell r="K836">
            <v>202738</v>
          </cell>
          <cell r="L836">
            <v>6541</v>
          </cell>
          <cell r="M836" t="str">
            <v>NEIVA</v>
          </cell>
        </row>
        <row r="837">
          <cell r="E837">
            <v>1033677762</v>
          </cell>
          <cell r="F837" t="str">
            <v>LUZ ANDREA DUARTE 
DURAN</v>
          </cell>
          <cell r="G837" t="str">
            <v>RES-2025-013714-6</v>
          </cell>
          <cell r="H837">
            <v>45874</v>
          </cell>
          <cell r="I837">
            <v>45992</v>
          </cell>
          <cell r="J837" t="str">
            <v>AUXILIAR ADMINISTRATIVO, Código 4044, Grado 16</v>
          </cell>
          <cell r="K837">
            <v>203138</v>
          </cell>
          <cell r="L837">
            <v>7882</v>
          </cell>
          <cell r="M837" t="str">
            <v>PUENTE NACIONAL 1</v>
          </cell>
        </row>
        <row r="838">
          <cell r="E838">
            <v>14888839</v>
          </cell>
          <cell r="F838" t="str">
            <v>JAIRO HERNAN GUTIERREZ GUTIERREZ</v>
          </cell>
          <cell r="G838" t="str">
            <v>RES-2025-009582-6</v>
          </cell>
          <cell r="H838">
            <v>45828</v>
          </cell>
          <cell r="I838">
            <v>45992</v>
          </cell>
          <cell r="J838" t="str">
            <v>Profesional Universitario Código 2044 Grado 10</v>
          </cell>
          <cell r="K838">
            <v>207376</v>
          </cell>
          <cell r="L838">
            <v>6809</v>
          </cell>
          <cell r="M838" t="str">
            <v>CALI</v>
          </cell>
        </row>
        <row r="839">
          <cell r="E839">
            <v>1069492426</v>
          </cell>
          <cell r="F839" t="str">
            <v>LUISA FERNANDA HOYOS COGOLLO</v>
          </cell>
          <cell r="G839" t="str">
            <v>RES-2025-010706-6</v>
          </cell>
          <cell r="H839">
            <v>45842</v>
          </cell>
          <cell r="I839">
            <v>45992</v>
          </cell>
          <cell r="J839" t="str">
            <v>AUXILIAR ADMINISTRATIVO CÓDIGO 4044 GRADO 13</v>
          </cell>
          <cell r="K839">
            <v>205763</v>
          </cell>
          <cell r="L839">
            <v>8066</v>
          </cell>
          <cell r="M839" t="str">
            <v>Sahagun</v>
          </cell>
        </row>
        <row r="840">
          <cell r="E840">
            <v>49609621</v>
          </cell>
          <cell r="F840" t="str">
            <v>Mary Carmen Rosado 
Andrade</v>
          </cell>
          <cell r="G840" t="str">
            <v>RES-2025-017138-6</v>
          </cell>
          <cell r="H840">
            <v>45911</v>
          </cell>
          <cell r="I840">
            <v>45992</v>
          </cell>
          <cell r="J840" t="str">
            <v>Profesional Universitario, Código 2044, Grado 10</v>
          </cell>
          <cell r="K840">
            <v>207330</v>
          </cell>
          <cell r="L840">
            <v>6702</v>
          </cell>
          <cell r="M840" t="str">
            <v>BARRANQUILLA 2</v>
          </cell>
        </row>
        <row r="841">
          <cell r="E841">
            <v>36302137</v>
          </cell>
          <cell r="F841" t="str">
            <v>RUBI ANDREA RINCON CHAVEZ</v>
          </cell>
          <cell r="G841" t="str">
            <v>RES-2025-011552-6</v>
          </cell>
          <cell r="H841">
            <v>45852</v>
          </cell>
          <cell r="I841">
            <v>45992</v>
          </cell>
          <cell r="J841" t="str">
            <v>PROFESIONAL UNIVERSITARIO, 
Código 2044, Grado 5</v>
          </cell>
          <cell r="K841">
            <v>207297</v>
          </cell>
          <cell r="L841">
            <v>7042</v>
          </cell>
          <cell r="M841" t="str">
            <v>PIEDECUESTA</v>
          </cell>
        </row>
        <row r="842">
          <cell r="E842">
            <v>1004999312</v>
          </cell>
          <cell r="F842" t="str">
            <v>JUAN SEBASTIAN GARCIA PABON</v>
          </cell>
          <cell r="G842" t="str">
            <v>RES-2025-012057-6</v>
          </cell>
          <cell r="H842">
            <v>45856</v>
          </cell>
          <cell r="I842">
            <v>45992</v>
          </cell>
          <cell r="J842" t="str">
            <v>AUXILIAR 
ADMINISTRATIVO CÓDIGO 4044 GRADO 13</v>
          </cell>
          <cell r="K842">
            <v>205763</v>
          </cell>
          <cell r="L842">
            <v>8121</v>
          </cell>
          <cell r="M842" t="str">
            <v>CAchira</v>
          </cell>
        </row>
        <row r="843">
          <cell r="E843">
            <v>40330712</v>
          </cell>
          <cell r="F843" t="str">
            <v xml:space="preserve"> MARIA DEL CARMEN HENAO HERNANDEZ</v>
          </cell>
          <cell r="G843" t="str">
            <v>RES-2025-010857-6</v>
          </cell>
          <cell r="H843">
            <v>45842</v>
          </cell>
          <cell r="I843">
            <v>45992</v>
          </cell>
          <cell r="J843" t="str">
            <v>Profesional Universitario, código 2044, Grado 10</v>
          </cell>
          <cell r="K843">
            <v>207305</v>
          </cell>
          <cell r="L843">
            <v>6931</v>
          </cell>
          <cell r="M843" t="str">
            <v>Villavicencio</v>
          </cell>
        </row>
        <row r="844">
          <cell r="E844">
            <v>42120626</v>
          </cell>
          <cell r="F844" t="str">
            <v>ALEXANDRA CRISTINA BOLAÑOS MOLINA</v>
          </cell>
          <cell r="G844" t="str">
            <v xml:space="preserve">RES-2025-016529-6  </v>
          </cell>
          <cell r="H844">
            <v>45905</v>
          </cell>
          <cell r="I844">
            <v>45992</v>
          </cell>
          <cell r="J844" t="str">
            <v>Profesional Universitario, Código 2044, Grado 10</v>
          </cell>
          <cell r="K844">
            <v>207317</v>
          </cell>
          <cell r="L844">
            <v>6770</v>
          </cell>
          <cell r="M844" t="str">
            <v>SANTA ROSA DE CABAL 1</v>
          </cell>
        </row>
        <row r="845">
          <cell r="E845">
            <v>80772527</v>
          </cell>
          <cell r="F845" t="str">
            <v>CARLOS ARTURO LOPEZ GARZON</v>
          </cell>
          <cell r="G845" t="str">
            <v>RES-2025-009548-6</v>
          </cell>
          <cell r="H845">
            <v>45828</v>
          </cell>
          <cell r="I845">
            <v>45992</v>
          </cell>
          <cell r="J845" t="str">
            <v>TÉCNICO OPERATIVO, Código 3132, Grado 18</v>
          </cell>
          <cell r="K845">
            <v>203073</v>
          </cell>
          <cell r="L845">
            <v>7460</v>
          </cell>
          <cell r="M845" t="str">
            <v>BOGOTA D.C.</v>
          </cell>
        </row>
        <row r="846">
          <cell r="E846">
            <v>1020838446</v>
          </cell>
          <cell r="F846" t="str">
            <v>JUAN FELIPE MARTINEZ CHONER</v>
          </cell>
          <cell r="G846" t="str">
            <v>RES-2025-008608-6</v>
          </cell>
          <cell r="H846">
            <v>45818</v>
          </cell>
          <cell r="I846">
            <v>45992</v>
          </cell>
          <cell r="J846" t="str">
            <v>TÉCNICO 
ADMINISTRATIVO Código 3124 grado 18</v>
          </cell>
          <cell r="K846">
            <v>203024</v>
          </cell>
          <cell r="L846">
            <v>7181</v>
          </cell>
          <cell r="M846" t="str">
            <v>BOGOTA D.C.</v>
          </cell>
        </row>
        <row r="847">
          <cell r="E847">
            <v>80817865</v>
          </cell>
          <cell r="F847" t="str">
            <v>OSCAR ARNULFO CASTRO 
FUENTES</v>
          </cell>
          <cell r="G847" t="str">
            <v>RES-2025-009569-6</v>
          </cell>
          <cell r="H847">
            <v>45828</v>
          </cell>
          <cell r="I847">
            <v>45992</v>
          </cell>
          <cell r="J847" t="str">
            <v>TÉCNICO OPERATIVO, Código 3132, Grado 14</v>
          </cell>
          <cell r="K847">
            <v>200987</v>
          </cell>
          <cell r="L847">
            <v>7515</v>
          </cell>
          <cell r="M847" t="str">
            <v>BOGOTA D.C.</v>
          </cell>
        </row>
        <row r="848">
          <cell r="E848">
            <v>20942305</v>
          </cell>
          <cell r="F848" t="str">
            <v>Diana Roció Rojas Sosa</v>
          </cell>
          <cell r="G848" t="str">
            <v>RES-2025-011525-6</v>
          </cell>
          <cell r="H848">
            <v>45852</v>
          </cell>
          <cell r="I848">
            <v>45992</v>
          </cell>
          <cell r="J848" t="str">
            <v>Profesional 
Especializado, Código 2028 Grado 16</v>
          </cell>
          <cell r="K848">
            <v>202725</v>
          </cell>
          <cell r="L848">
            <v>6434</v>
          </cell>
          <cell r="M848" t="str">
            <v>BOGOTÁ D.C.</v>
          </cell>
        </row>
        <row r="849">
          <cell r="E849">
            <v>55161942</v>
          </cell>
          <cell r="F849" t="str">
            <v>Lilia Eugenia Rodriguez Rodríguez</v>
          </cell>
          <cell r="G849" t="str">
            <v>RES-2025-021708-6</v>
          </cell>
          <cell r="H849">
            <v>45965</v>
          </cell>
          <cell r="I849">
            <v>45992</v>
          </cell>
          <cell r="J849" t="str">
            <v>Profesional Especializado, Código 2028 Grado 19</v>
          </cell>
          <cell r="K849">
            <v>202743</v>
          </cell>
          <cell r="L849">
            <v>6331</v>
          </cell>
          <cell r="M849" t="str">
            <v>BOGOTÁ D.C.</v>
          </cell>
        </row>
        <row r="850">
          <cell r="E850">
            <v>80723269</v>
          </cell>
          <cell r="F850" t="str">
            <v>Luis Daniel Rodríguez Agudelo</v>
          </cell>
          <cell r="G850" t="str">
            <v xml:space="preserve">RES-2025-015621-6
</v>
          </cell>
          <cell r="H850">
            <v>45896</v>
          </cell>
          <cell r="I850">
            <v>45992</v>
          </cell>
          <cell r="J850" t="str">
            <v>Técnico Operativo, Código 3132, Grado 18</v>
          </cell>
          <cell r="K850">
            <v>205802</v>
          </cell>
          <cell r="L850">
            <v>7446</v>
          </cell>
          <cell r="M850" t="str">
            <v>GIRARDOT 1</v>
          </cell>
        </row>
        <row r="851">
          <cell r="E851">
            <v>65706518</v>
          </cell>
          <cell r="F851" t="str">
            <v>Marlen Jhineth Garcia Mendez</v>
          </cell>
          <cell r="G851" t="str">
            <v>RES-2025-021808-6</v>
          </cell>
          <cell r="H851">
            <v>45966</v>
          </cell>
          <cell r="I851">
            <v>45993</v>
          </cell>
          <cell r="J851" t="str">
            <v>Profesional Especializado, Código 2028, Grado 19</v>
          </cell>
          <cell r="K851">
            <v>207333</v>
          </cell>
          <cell r="L851">
            <v>6303</v>
          </cell>
          <cell r="M851" t="str">
            <v>BOGOTÁ D.C.</v>
          </cell>
        </row>
        <row r="852">
          <cell r="E852">
            <v>1045723591</v>
          </cell>
          <cell r="F852" t="str">
            <v>PAOLA ANDREA VILLALOBOS RICARDO</v>
          </cell>
          <cell r="G852" t="str">
            <v>RES-2025-011539-6</v>
          </cell>
          <cell r="H852">
            <v>45852</v>
          </cell>
          <cell r="I852">
            <v>45993</v>
          </cell>
          <cell r="J852" t="str">
            <v>Auxiliar Administrativo 4044-13</v>
          </cell>
          <cell r="K852">
            <v>203141</v>
          </cell>
          <cell r="L852">
            <v>8082</v>
          </cell>
          <cell r="M852" t="str">
            <v>BOGOTÁ D.C.</v>
          </cell>
        </row>
        <row r="854">
          <cell r="E854">
            <v>1014192236</v>
          </cell>
          <cell r="F854" t="str">
            <v>Jennyfer Andrea Escobar Castellanos</v>
          </cell>
          <cell r="G854" t="str">
            <v>RES-2025-023101-6</v>
          </cell>
          <cell r="H854">
            <v>45980</v>
          </cell>
          <cell r="I854" t="str">
            <v>SIN ACTA</v>
          </cell>
          <cell r="J854" t="str">
            <v>TÉCNICO ADMINISTRATIVO Código 3124 grado 16</v>
          </cell>
          <cell r="K854">
            <v>203161</v>
          </cell>
          <cell r="L854">
            <v>7290</v>
          </cell>
          <cell r="M854" t="str">
            <v>BOGOTÁ D.C.</v>
          </cell>
        </row>
        <row r="855">
          <cell r="E855">
            <v>21627668</v>
          </cell>
          <cell r="F855" t="str">
            <v>Girlesa Posada Villada</v>
          </cell>
          <cell r="G855" t="str">
            <v>RES-2025-023201-6</v>
          </cell>
          <cell r="H855">
            <v>45981</v>
          </cell>
          <cell r="I855" t="str">
            <v>SIN ACTA</v>
          </cell>
          <cell r="J855" t="str">
            <v>PROFESIONAL UNIVERSITARIO CÓDIGO 2044 GRADO 10</v>
          </cell>
          <cell r="K855">
            <v>207314</v>
          </cell>
          <cell r="L855">
            <v>6676</v>
          </cell>
          <cell r="M855" t="str">
            <v>BOGOTA SUR 1</v>
          </cell>
        </row>
        <row r="856">
          <cell r="E856">
            <v>91538428</v>
          </cell>
          <cell r="F856" t="str">
            <v xml:space="preserve">Victor Alfonso Camargo Noreña </v>
          </cell>
          <cell r="G856" t="str">
            <v>RES-2025-022208-6</v>
          </cell>
          <cell r="H856">
            <v>45971</v>
          </cell>
          <cell r="I856" t="str">
            <v>SIN ACTA</v>
          </cell>
          <cell r="J856" t="str">
            <v>Profesional Especializado, Código 2028, Grado 19</v>
          </cell>
          <cell r="K856">
            <v>200971</v>
          </cell>
          <cell r="L856">
            <v>6317</v>
          </cell>
          <cell r="M856" t="str">
            <v>BOGOTÁ D.C.</v>
          </cell>
        </row>
        <row r="857">
          <cell r="E857">
            <v>1105678162</v>
          </cell>
          <cell r="F857" t="str">
            <v>Jeniffer Alejandra Rojas Ortiz</v>
          </cell>
          <cell r="G857" t="str">
            <v>RES-2025-019943-6</v>
          </cell>
          <cell r="H857" t="str">
            <v>16/102025</v>
          </cell>
          <cell r="I857" t="str">
            <v>SIN ACTA</v>
          </cell>
          <cell r="J857" t="str">
            <v>Profesional Universitario, Código 2044, Grado 10</v>
          </cell>
          <cell r="K857">
            <v>2077330</v>
          </cell>
          <cell r="L857">
            <v>6713</v>
          </cell>
          <cell r="M857" t="str">
            <v>IBAGUE 1</v>
          </cell>
        </row>
        <row r="858">
          <cell r="E858">
            <v>1067909748</v>
          </cell>
          <cell r="F858" t="str">
            <v>Laura Maria Fernandez Spir</v>
          </cell>
          <cell r="G858" t="str">
            <v>RES-2025-019959-6</v>
          </cell>
          <cell r="H858">
            <v>45946</v>
          </cell>
          <cell r="I858" t="str">
            <v>SIN ACTA</v>
          </cell>
          <cell r="J858" t="str">
            <v>Profesional Universitario, Código 2044, Grado 10</v>
          </cell>
          <cell r="K858">
            <v>2077330</v>
          </cell>
          <cell r="L858">
            <v>6719</v>
          </cell>
          <cell r="M858" t="str">
            <v>CARTAGENA DE INDIAS 6</v>
          </cell>
        </row>
        <row r="859">
          <cell r="E859">
            <v>1094938766</v>
          </cell>
          <cell r="F859" t="str">
            <v>Javier Fernado Parra Prieto</v>
          </cell>
          <cell r="G859" t="str">
            <v>RES-2025-022796-6_x000D_</v>
          </cell>
          <cell r="H859">
            <v>45975</v>
          </cell>
          <cell r="I859" t="str">
            <v>SIN ACTA</v>
          </cell>
          <cell r="J859" t="str">
            <v>Tecnico Administrativo 3124 - 16</v>
          </cell>
          <cell r="K859">
            <v>207668</v>
          </cell>
          <cell r="L859">
            <v>7260</v>
          </cell>
          <cell r="M859" t="str">
            <v>ZIPAQUIRÁ</v>
          </cell>
        </row>
        <row r="860">
          <cell r="E860">
            <v>1085273599</v>
          </cell>
          <cell r="F860" t="str">
            <v>Cindy Lorena Morillo Rosero</v>
          </cell>
          <cell r="G860" t="str">
            <v>RES-2025-021156-6</v>
          </cell>
          <cell r="H860">
            <v>45958</v>
          </cell>
          <cell r="I860" t="str">
            <v>SIN ACTA</v>
          </cell>
          <cell r="J860" t="str">
            <v>TÉCNICO ADMINISTRATIVO, Código 3124, Grado 14</v>
          </cell>
          <cell r="K860">
            <v>203181</v>
          </cell>
          <cell r="L860">
            <v>7415</v>
          </cell>
          <cell r="M860" t="str">
            <v>FUSAGASUGA 1</v>
          </cell>
        </row>
        <row r="861">
          <cell r="E861">
            <v>1083560310</v>
          </cell>
          <cell r="F861" t="str">
            <v>JAININ PAOLA GONZALEZ CABRALES</v>
          </cell>
          <cell r="G861" t="str">
            <v>RES-2025-021148-6</v>
          </cell>
          <cell r="H861">
            <v>45958</v>
          </cell>
          <cell r="I861" t="str">
            <v>SIN ACTA</v>
          </cell>
          <cell r="J861" t="str">
            <v>Tecnico Administrativo  3124 - 14</v>
          </cell>
          <cell r="K861">
            <v>203181</v>
          </cell>
          <cell r="L861">
            <v>7419</v>
          </cell>
          <cell r="M861" t="str">
            <v>AGUACHICA 1</v>
          </cell>
        </row>
        <row r="862">
          <cell r="E862">
            <v>1017210063</v>
          </cell>
          <cell r="F862" t="str">
            <v>John Alexander Sanchez Barbosa</v>
          </cell>
          <cell r="G862" t="str">
            <v>RES-2025-020763-6_x000D_</v>
          </cell>
          <cell r="H862">
            <v>45984</v>
          </cell>
          <cell r="I862" t="str">
            <v>SIN ACTA</v>
          </cell>
          <cell r="J862" t="str">
            <v>Profesional Universitario 2044-5</v>
          </cell>
          <cell r="L862">
            <v>7038</v>
          </cell>
          <cell r="M862" t="str">
            <v>BOGOTA CENTRO 2</v>
          </cell>
        </row>
        <row r="863">
          <cell r="E863">
            <v>1061656378</v>
          </cell>
          <cell r="F863" t="str">
            <v>Luis Miguel Vallejo Franco</v>
          </cell>
          <cell r="G863" t="str">
            <v>RES-2025-019945-6</v>
          </cell>
          <cell r="H863">
            <v>45946</v>
          </cell>
          <cell r="I863" t="str">
            <v>SIN ACTA</v>
          </cell>
          <cell r="J863" t="str">
            <v>Profesional Universitario 2044- Grado 05</v>
          </cell>
          <cell r="K863">
            <v>2077330</v>
          </cell>
          <cell r="L863">
            <v>6740</v>
          </cell>
          <cell r="M863" t="str">
            <v>MANIZALES 1</v>
          </cell>
        </row>
        <row r="864">
          <cell r="E864" t="str">
            <v>ENE</v>
          </cell>
          <cell r="F864" t="str">
            <v>ENE</v>
          </cell>
          <cell r="G864" t="str">
            <v>ENE</v>
          </cell>
          <cell r="H864" t="str">
            <v>ENE</v>
          </cell>
          <cell r="I864" t="str">
            <v>ENE</v>
          </cell>
          <cell r="J864" t="str">
            <v>ENE</v>
          </cell>
          <cell r="K864" t="str">
            <v>ENE</v>
          </cell>
          <cell r="L864" t="str">
            <v>ENE</v>
          </cell>
          <cell r="M864" t="str">
            <v>ENE</v>
          </cell>
        </row>
        <row r="865">
          <cell r="E865">
            <v>1040757245</v>
          </cell>
          <cell r="F865" t="str">
            <v>LUIS ANGEL PEREZ MARTINEZ</v>
          </cell>
          <cell r="G865" t="str">
            <v>RES-2025-015864-6</v>
          </cell>
          <cell r="H865">
            <v>45898</v>
          </cell>
          <cell r="I865">
            <v>46000</v>
          </cell>
          <cell r="J865" t="str">
            <v>PROFESIONAL UNIVERSITARIO, Código 2044, Grado 5</v>
          </cell>
          <cell r="K865">
            <v>202950</v>
          </cell>
          <cell r="L865">
            <v>6991</v>
          </cell>
          <cell r="M865" t="str">
            <v>CARTAGENA DE INDIAS 6</v>
          </cell>
        </row>
        <row r="866">
          <cell r="E866">
            <v>92507463</v>
          </cell>
          <cell r="F866" t="str">
            <v>ADEALDO RODRIGUEZ OLIVERA</v>
          </cell>
          <cell r="G866" t="str">
            <v>RES-2025-017727-6</v>
          </cell>
          <cell r="H866">
            <v>45917</v>
          </cell>
          <cell r="I866">
            <v>45994</v>
          </cell>
          <cell r="J866" t="str">
            <v>PROFESIONAL UNIVERSITARIO CÓDIGO 2044 GRADO 10</v>
          </cell>
          <cell r="K866">
            <v>207330</v>
          </cell>
          <cell r="L866">
            <v>6773</v>
          </cell>
          <cell r="M866" t="str">
            <v>SANTA MARTA 2</v>
          </cell>
        </row>
        <row r="867">
          <cell r="E867">
            <v>1049612185</v>
          </cell>
          <cell r="F867" t="str">
            <v>Angela Carolina Salamanca Pulido</v>
          </cell>
          <cell r="G867" t="str">
            <v>RES-2025-021967-6</v>
          </cell>
          <cell r="H867">
            <v>570651</v>
          </cell>
          <cell r="I867">
            <v>45996</v>
          </cell>
          <cell r="J867" t="str">
            <v>Profesional Especializado, Código 2028, Grado 19</v>
          </cell>
          <cell r="K867">
            <v>207333</v>
          </cell>
          <cell r="L867">
            <v>6329</v>
          </cell>
          <cell r="M867" t="str">
            <v>BOGOTÁ D.C.</v>
          </cell>
        </row>
        <row r="868">
          <cell r="E868">
            <v>53012741</v>
          </cell>
          <cell r="F868" t="str">
            <v>SHIRLEY NIÑO PACHECO</v>
          </cell>
          <cell r="G868" t="str">
            <v>RES-2025-020712-6</v>
          </cell>
          <cell r="H868">
            <v>45953</v>
          </cell>
          <cell r="I868">
            <v>45996</v>
          </cell>
          <cell r="J868" t="str">
            <v>Profesional Especializado Código 2028, Grado 22</v>
          </cell>
          <cell r="K868">
            <v>202742</v>
          </cell>
          <cell r="L868">
            <v>6262</v>
          </cell>
          <cell r="M868" t="str">
            <v>BOGOTA D.C.</v>
          </cell>
        </row>
        <row r="869">
          <cell r="E869">
            <v>40930777</v>
          </cell>
          <cell r="F869" t="str">
            <v>MAIRA MILENA PEREZ POLO</v>
          </cell>
          <cell r="G869" t="str">
            <v>RES-2025-016630-6</v>
          </cell>
          <cell r="H869">
            <v>45908</v>
          </cell>
          <cell r="I869">
            <v>45996</v>
          </cell>
          <cell r="J869" t="str">
            <v>PROFESIONAL ESPECIALIZADO, 
Código 2028, Grado 19</v>
          </cell>
          <cell r="K869">
            <v>201036</v>
          </cell>
          <cell r="L869">
            <v>6309</v>
          </cell>
          <cell r="M869" t="str">
            <v>BOGOTA D.C.</v>
          </cell>
        </row>
        <row r="870">
          <cell r="E870">
            <v>1049611736</v>
          </cell>
          <cell r="F870" t="str">
            <v>LEYDI CRISTINA RODRIGUEZ RODRIGUEZ</v>
          </cell>
          <cell r="G870" t="str">
            <v>RES-2025-014144-6</v>
          </cell>
          <cell r="H870">
            <v>45880</v>
          </cell>
          <cell r="I870">
            <v>46000</v>
          </cell>
          <cell r="J870" t="str">
            <v>Auxiliar Administrativo Código 4044 Grado 16</v>
          </cell>
          <cell r="K870">
            <v>203138</v>
          </cell>
          <cell r="L870">
            <v>7769</v>
          </cell>
          <cell r="M870" t="str">
            <v>CHIQUINQUIRA 1</v>
          </cell>
        </row>
        <row r="871">
          <cell r="E871">
            <v>1085920793</v>
          </cell>
          <cell r="F871" t="str">
            <v>IVAN ANDRES YANDUN VILLA</v>
          </cell>
          <cell r="G871" t="str">
            <v>RES-2025-010710-6</v>
          </cell>
          <cell r="H871">
            <v>45842</v>
          </cell>
          <cell r="I871">
            <v>46001</v>
          </cell>
          <cell r="J871" t="str">
            <v>Auxiliar Administrativo Código 4044 Grado 13</v>
          </cell>
          <cell r="K871">
            <v>205763</v>
          </cell>
          <cell r="L871">
            <v>8052</v>
          </cell>
          <cell r="M871" t="str">
            <v>Silvia</v>
          </cell>
        </row>
        <row r="872">
          <cell r="E872">
            <v>1047418564</v>
          </cell>
          <cell r="F872" t="str">
            <v>KIARA LUZ TUÑON VILLALBA</v>
          </cell>
          <cell r="G872" t="str">
            <v>RES-2025-015861-6</v>
          </cell>
          <cell r="H872">
            <v>45898</v>
          </cell>
          <cell r="I872">
            <v>46002</v>
          </cell>
          <cell r="J872" t="str">
            <v>Profesional Universitario  Código 2044, Grado 05</v>
          </cell>
          <cell r="K872">
            <v>202950</v>
          </cell>
          <cell r="L872">
            <v>6997</v>
          </cell>
          <cell r="M872" t="str">
            <v>SINCELEJO 1</v>
          </cell>
        </row>
        <row r="873">
          <cell r="E873">
            <v>1085253764</v>
          </cell>
          <cell r="F873" t="str">
            <v>JUAN CARLOS GUALGUAN ESTRADA</v>
          </cell>
          <cell r="G873" t="str">
            <v>RES-2025-017083-6</v>
          </cell>
          <cell r="H873">
            <v>45911</v>
          </cell>
          <cell r="I873">
            <v>46003</v>
          </cell>
          <cell r="J873" t="str">
            <v>Profesional Universitario Código 2044, Grado 10</v>
          </cell>
          <cell r="K873">
            <v>207330</v>
          </cell>
          <cell r="L873">
            <v>6784</v>
          </cell>
          <cell r="M873" t="str">
            <v>PASTO 1</v>
          </cell>
        </row>
        <row r="874">
          <cell r="E874">
            <v>15388839</v>
          </cell>
          <cell r="F874" t="str">
            <v>CAMILO ERNESTO DOMINGUEZ URREGO</v>
          </cell>
          <cell r="G874" t="str">
            <v>RES-2025-011743-6</v>
          </cell>
          <cell r="H874">
            <v>45854</v>
          </cell>
          <cell r="I874">
            <v>46003</v>
          </cell>
          <cell r="J874" t="str">
            <v>Profesional Especializado 2028-12</v>
          </cell>
          <cell r="K874">
            <v>207295</v>
          </cell>
          <cell r="L874">
            <v>6596</v>
          </cell>
          <cell r="M874" t="str">
            <v>SANTA FÉ DE ANTIOQUIA</v>
          </cell>
        </row>
        <row r="875">
          <cell r="E875">
            <v>37081592</v>
          </cell>
          <cell r="F875" t="str">
            <v>JADHY MILENA MERA BENAVIDES</v>
          </cell>
          <cell r="G875" t="str">
            <v>RES-2025-010045-6</v>
          </cell>
          <cell r="H875">
            <v>45834</v>
          </cell>
          <cell r="I875">
            <v>46006</v>
          </cell>
          <cell r="J875" t="str">
            <v xml:space="preserve"> Profesional 
Especializado Código 2028, Grado 16</v>
          </cell>
          <cell r="K875">
            <v>207328</v>
          </cell>
          <cell r="L875">
            <v>6454</v>
          </cell>
          <cell r="M875" t="str">
            <v>PopayAn</v>
          </cell>
        </row>
        <row r="876">
          <cell r="E876">
            <v>1087991684</v>
          </cell>
          <cell r="F876" t="str">
            <v>LEIDY DIANA ZAPATA ZAPATA</v>
          </cell>
          <cell r="G876" t="str">
            <v>RES-2025-010853-6</v>
          </cell>
          <cell r="H876">
            <v>45842</v>
          </cell>
          <cell r="I876">
            <v>46006</v>
          </cell>
          <cell r="J876" t="str">
            <v>Profesional Universitario Código 2044, Grado 10</v>
          </cell>
          <cell r="K876">
            <v>207305</v>
          </cell>
          <cell r="L876">
            <v>6973</v>
          </cell>
          <cell r="M876" t="str">
            <v>Dosquebradas</v>
          </cell>
        </row>
        <row r="877">
          <cell r="E877">
            <v>24065121</v>
          </cell>
          <cell r="F877" t="str">
            <v>MARTHA YOLANDA MANRIQUE PULGAR</v>
          </cell>
          <cell r="G877" t="str">
            <v>RES-2025-010856-6</v>
          </cell>
          <cell r="H877">
            <v>45842</v>
          </cell>
          <cell r="I877">
            <v>46006</v>
          </cell>
          <cell r="J877" t="str">
            <v>Profesional Universitario Código 2044, Grado 10</v>
          </cell>
          <cell r="K877">
            <v>207305</v>
          </cell>
          <cell r="L877">
            <v>6778</v>
          </cell>
          <cell r="M877" t="str">
            <v>FacatativA</v>
          </cell>
        </row>
        <row r="878">
          <cell r="E878">
            <v>79410076</v>
          </cell>
          <cell r="F878" t="str">
            <v>MAURICIO HERNANDO RUEDA GOMEZ</v>
          </cell>
          <cell r="G878" t="str">
            <v>RES-2025-014030-6</v>
          </cell>
          <cell r="H878">
            <v>45877</v>
          </cell>
          <cell r="I878">
            <v>46007</v>
          </cell>
          <cell r="J878" t="str">
            <v>Auxiliar Administrativo Código 4044, Grado 16</v>
          </cell>
          <cell r="K878">
            <v>203138</v>
          </cell>
          <cell r="L878">
            <v>7833</v>
          </cell>
          <cell r="M878" t="str">
            <v>GUATEQUE 1</v>
          </cell>
        </row>
        <row r="879">
          <cell r="E879">
            <v>1107042861</v>
          </cell>
          <cell r="F879" t="str">
            <v>DIANA ALEJANDRA HERNANDEZ BOLAÑOS</v>
          </cell>
          <cell r="G879" t="str">
            <v>RES-2025-021691-6</v>
          </cell>
          <cell r="H879">
            <v>45965</v>
          </cell>
          <cell r="I879">
            <v>46007</v>
          </cell>
          <cell r="J879" t="str">
            <v>Profesional Especializado Código 2028, Grado 19</v>
          </cell>
          <cell r="K879">
            <v>202754</v>
          </cell>
          <cell r="L879">
            <v>6267</v>
          </cell>
          <cell r="M879" t="str">
            <v>CALI</v>
          </cell>
        </row>
        <row r="880">
          <cell r="E880">
            <v>80845632</v>
          </cell>
          <cell r="F880" t="str">
            <v>JOHN FREY QUINTERO LEAL</v>
          </cell>
          <cell r="G880" t="str">
            <v>RES-2025-010858-6</v>
          </cell>
          <cell r="H880">
            <v>45842</v>
          </cell>
          <cell r="I880">
            <v>46008</v>
          </cell>
          <cell r="J880" t="str">
            <v>Profesional Universitario Código 2044, Grado 10</v>
          </cell>
          <cell r="K880">
            <v>207305</v>
          </cell>
          <cell r="L880">
            <v>6665</v>
          </cell>
          <cell r="M880" t="str">
            <v>Villavicencio</v>
          </cell>
        </row>
        <row r="881">
          <cell r="E881">
            <v>1128417093</v>
          </cell>
          <cell r="F881" t="str">
            <v>CESAR AUGUSTO ROJAS MENDEZ</v>
          </cell>
          <cell r="G881" t="str">
            <v>RES-2025-010758-6</v>
          </cell>
          <cell r="H881">
            <v>45842</v>
          </cell>
          <cell r="I881">
            <v>46008</v>
          </cell>
          <cell r="J881" t="str">
            <v>Auxiliar Administrativo Código 4044, Grado 13</v>
          </cell>
          <cell r="K881">
            <v>205763</v>
          </cell>
          <cell r="L881">
            <v>8103</v>
          </cell>
          <cell r="M881" t="str">
            <v>BogotA D.C. Sur</v>
          </cell>
        </row>
        <row r="882">
          <cell r="E882">
            <v>38794937</v>
          </cell>
          <cell r="F882" t="str">
            <v>ALEJANDRA CARVAJAL TENORIO</v>
          </cell>
          <cell r="G882" t="str">
            <v>RES-2025-011558-6</v>
          </cell>
          <cell r="H882">
            <v>45852</v>
          </cell>
          <cell r="I882">
            <v>46009</v>
          </cell>
          <cell r="J882" t="str">
            <v>Profesional Universitario Código 2044, Grado 10</v>
          </cell>
          <cell r="K882">
            <v>207305</v>
          </cell>
          <cell r="L882">
            <v>6913</v>
          </cell>
          <cell r="M882" t="str">
            <v>BogotA D.C. NORTE</v>
          </cell>
        </row>
        <row r="883">
          <cell r="E883">
            <v>74365845</v>
          </cell>
          <cell r="F883" t="str">
            <v>JOSE BONIFACIO VEGA PINTO</v>
          </cell>
          <cell r="G883" t="str">
            <v>RES-2025-010731-6</v>
          </cell>
          <cell r="H883">
            <v>45842</v>
          </cell>
          <cell r="I883">
            <v>46009</v>
          </cell>
          <cell r="J883" t="str">
            <v>Auxiliar Administrativo Código 4044, Grado 13</v>
          </cell>
          <cell r="K883">
            <v>205763</v>
          </cell>
          <cell r="L883">
            <v>8132</v>
          </cell>
          <cell r="M883" t="str">
            <v>Socorro</v>
          </cell>
        </row>
        <row r="884">
          <cell r="E884">
            <v>1144030590</v>
          </cell>
          <cell r="F884" t="str">
            <v>JESSICA PAOLA CUERO DIAZ</v>
          </cell>
          <cell r="G884" t="str">
            <v>RES-2025-011813-6</v>
          </cell>
          <cell r="H884">
            <v>45844</v>
          </cell>
          <cell r="I884">
            <v>46009</v>
          </cell>
          <cell r="J884" t="str">
            <v>Tecnico Administrativo Código 3124, Grado 14</v>
          </cell>
          <cell r="K884">
            <v>203171</v>
          </cell>
          <cell r="L884">
            <v>7314</v>
          </cell>
          <cell r="M884" t="str">
            <v>BARRANQUILLA</v>
          </cell>
        </row>
        <row r="885">
          <cell r="E885">
            <v>55066842</v>
          </cell>
          <cell r="F885" t="str">
            <v>YENNY YISELA VARGAS CADENA</v>
          </cell>
          <cell r="G885" t="str">
            <v>RES-2025-010094-6</v>
          </cell>
          <cell r="H885">
            <v>45834</v>
          </cell>
          <cell r="I885">
            <v>46010</v>
          </cell>
          <cell r="J885" t="str">
            <v>Auxiliar Administrativo, Código 4044, Grado 18</v>
          </cell>
          <cell r="K885">
            <v>203139</v>
          </cell>
          <cell r="L885">
            <v>7538</v>
          </cell>
          <cell r="M885" t="str">
            <v>Cartagena De Indias</v>
          </cell>
        </row>
        <row r="886">
          <cell r="E886">
            <v>1094959914</v>
          </cell>
          <cell r="F886" t="str">
            <v>JONATHAN IGNACIO GAVIRIA GAVIRIA</v>
          </cell>
          <cell r="G886" t="str">
            <v>RES-2025-010700-6</v>
          </cell>
          <cell r="H886">
            <v>45842</v>
          </cell>
          <cell r="I886">
            <v>46010</v>
          </cell>
          <cell r="J886" t="str">
            <v>Auxiliar Administrativo Código 4044, Grado 13</v>
          </cell>
          <cell r="K886">
            <v>205763</v>
          </cell>
          <cell r="L886">
            <v>8128</v>
          </cell>
          <cell r="M886" t="str">
            <v>Santa Rosa De Cabal</v>
          </cell>
        </row>
        <row r="887">
          <cell r="E887">
            <v>46365415</v>
          </cell>
          <cell r="F887" t="str">
            <v>LUZ MERCEDES PEREZ MOJICA</v>
          </cell>
          <cell r="G887" t="str">
            <v>RES-2025-010664-6</v>
          </cell>
          <cell r="H887">
            <v>45842</v>
          </cell>
          <cell r="I887">
            <v>46010</v>
          </cell>
          <cell r="J887" t="str">
            <v>Tecnico Administrativo Código 3124, Grado 16</v>
          </cell>
          <cell r="K887">
            <v>207363</v>
          </cell>
          <cell r="L887">
            <v>7275</v>
          </cell>
          <cell r="M887" t="str">
            <v>MEDELLIN NORTE</v>
          </cell>
        </row>
        <row r="888">
          <cell r="E888">
            <v>1090385973</v>
          </cell>
          <cell r="F888" t="str">
            <v>MAYRA FERNANDA BERMUDEZ FLOREZ</v>
          </cell>
          <cell r="G888" t="str">
            <v>RES-2025-010876-6</v>
          </cell>
          <cell r="H888">
            <v>45842</v>
          </cell>
          <cell r="I888">
            <v>46010</v>
          </cell>
          <cell r="J888" t="str">
            <v xml:space="preserve"> Profesional Universitario Código 2044, Grado 10</v>
          </cell>
          <cell r="K888">
            <v>207305</v>
          </cell>
          <cell r="L888">
            <v>6790</v>
          </cell>
          <cell r="M888" t="str">
            <v>CUcuta</v>
          </cell>
        </row>
        <row r="889">
          <cell r="E889">
            <v>1053795245</v>
          </cell>
          <cell r="F889" t="str">
            <v>JUAN CARLOS ALVAREZ 
CASTRO</v>
          </cell>
          <cell r="G889" t="str">
            <v>RES-2025-011532-6</v>
          </cell>
          <cell r="H889">
            <v>45852</v>
          </cell>
          <cell r="I889">
            <v>46013</v>
          </cell>
          <cell r="J889" t="str">
            <v>PROFESIONAL ESPECIALIZADO CÓDIGO 2028 GRADO 19</v>
          </cell>
          <cell r="K889">
            <v>202754</v>
          </cell>
          <cell r="L889">
            <v>6333</v>
          </cell>
          <cell r="M889" t="str">
            <v>MEDELLÍN</v>
          </cell>
        </row>
        <row r="890">
          <cell r="E890">
            <v>1081155752</v>
          </cell>
          <cell r="F890" t="str">
            <v>ANDRES FELIPE ROMERO MATIZ</v>
          </cell>
          <cell r="G890" t="str">
            <v>RES-2025-010708-6</v>
          </cell>
          <cell r="H890">
            <v>45842</v>
          </cell>
          <cell r="I890">
            <v>46013</v>
          </cell>
          <cell r="J890" t="str">
            <v>Auxiliar 
Administrativo Código 4044 Grado 13</v>
          </cell>
          <cell r="K890">
            <v>205763</v>
          </cell>
          <cell r="L890">
            <v>8171</v>
          </cell>
          <cell r="M890" t="str">
            <v>BogotA D.C. Centro</v>
          </cell>
        </row>
        <row r="891">
          <cell r="E891">
            <v>1065605106</v>
          </cell>
          <cell r="F891" t="str">
            <v>Viviana Vanesa Hernandez 
Nuñez</v>
          </cell>
          <cell r="G891" t="str">
            <v>RES-2025-016367-6</v>
          </cell>
          <cell r="H891">
            <v>45904</v>
          </cell>
          <cell r="I891">
            <v>46013</v>
          </cell>
          <cell r="J891" t="str">
            <v>Profesional Especializado, Código 2028, Grado 16</v>
          </cell>
          <cell r="K891">
            <v>207331</v>
          </cell>
          <cell r="L891">
            <v>6407</v>
          </cell>
          <cell r="M891" t="str">
            <v>TUNJA 1</v>
          </cell>
        </row>
        <row r="892">
          <cell r="E892">
            <v>40780365</v>
          </cell>
          <cell r="F892" t="str">
            <v>LUZ ANGELA NIETO SUAREZ</v>
          </cell>
          <cell r="G892" t="str">
            <v>RES-2025-011547-6</v>
          </cell>
          <cell r="H892">
            <v>45852</v>
          </cell>
          <cell r="I892">
            <v>46014</v>
          </cell>
          <cell r="J892" t="str">
            <v>Profesional Especializado Código 2028, Grado 12</v>
          </cell>
          <cell r="K892">
            <v>207296</v>
          </cell>
          <cell r="L892">
            <v>6632</v>
          </cell>
          <cell r="M892" t="str">
            <v>SOACHA</v>
          </cell>
        </row>
        <row r="893">
          <cell r="E893">
            <v>1043639131</v>
          </cell>
          <cell r="F893" t="str">
            <v>YISETH PAOLA OSPINO JULIO</v>
          </cell>
          <cell r="G893" t="str">
            <v>RES-2025-023584-6</v>
          </cell>
          <cell r="H893">
            <v>45985</v>
          </cell>
          <cell r="I893">
            <v>46014</v>
          </cell>
          <cell r="J893" t="str">
            <v>Secretario Ejecutivo Código 4210, Grado 21</v>
          </cell>
          <cell r="K893">
            <v>203183</v>
          </cell>
          <cell r="L893">
            <v>8236</v>
          </cell>
          <cell r="M893" t="str">
            <v>BOGOTA CENTRO</v>
          </cell>
        </row>
        <row r="894">
          <cell r="E894">
            <v>16712775</v>
          </cell>
          <cell r="F894" t="str">
            <v>Javier Bedon Nuñez</v>
          </cell>
          <cell r="G894" t="str">
            <v>RES-2025-021245-6</v>
          </cell>
          <cell r="H894">
            <v>45959</v>
          </cell>
          <cell r="I894">
            <v>46027</v>
          </cell>
          <cell r="J894" t="str">
            <v>Auxiliar 
Administrativo Código 4044 Grado 16</v>
          </cell>
          <cell r="K894">
            <v>209646</v>
          </cell>
          <cell r="L894">
            <v>6337</v>
          </cell>
          <cell r="M894" t="str">
            <v>BOGOTÁ D.C.</v>
          </cell>
        </row>
        <row r="895">
          <cell r="E895">
            <v>32906551</v>
          </cell>
          <cell r="F895" t="str">
            <v>YULIANA ANDREA MARCONI GALVAN</v>
          </cell>
          <cell r="G895" t="str">
            <v>RES-2025-013373-6</v>
          </cell>
          <cell r="H895">
            <v>45931</v>
          </cell>
          <cell r="I895">
            <v>46027</v>
          </cell>
          <cell r="J895" t="str">
            <v>Profesional Especializado, Código 2028, Grado 12</v>
          </cell>
          <cell r="K895">
            <v>202738</v>
          </cell>
          <cell r="L895">
            <v>6645</v>
          </cell>
          <cell r="M895" t="str">
            <v>BARRANCABERMEJA</v>
          </cell>
        </row>
        <row r="896">
          <cell r="E896">
            <v>63544626</v>
          </cell>
          <cell r="F896" t="str">
            <v>LEIDY VIVIANA GALVIS GARCES</v>
          </cell>
          <cell r="G896" t="str">
            <v>RES-2025-015598-6</v>
          </cell>
          <cell r="H896">
            <v>45896</v>
          </cell>
          <cell r="I896">
            <v>46027</v>
          </cell>
          <cell r="J896" t="str">
            <v>Secretario Ejecutivo 4210 - 19</v>
          </cell>
          <cell r="K896">
            <v>203074</v>
          </cell>
          <cell r="L896">
            <v>8260</v>
          </cell>
          <cell r="M896" t="str">
            <v>BUCARAMANGA 1</v>
          </cell>
        </row>
        <row r="897">
          <cell r="E897">
            <v>1004911021</v>
          </cell>
          <cell r="F897" t="str">
            <v>JHONY BARNEY MOLINA ALVAREZ</v>
          </cell>
          <cell r="G897" t="str">
            <v>RES-2025-011542-6</v>
          </cell>
          <cell r="H897">
            <v>45852</v>
          </cell>
          <cell r="I897">
            <v>46027</v>
          </cell>
          <cell r="J897" t="str">
            <v>Tecnico Administrativo Código 3124, Grado 16</v>
          </cell>
          <cell r="K897">
            <v>203152</v>
          </cell>
          <cell r="L897">
            <v>7202</v>
          </cell>
          <cell r="M897" t="str">
            <v>CÚCUTA</v>
          </cell>
        </row>
        <row r="898">
          <cell r="E898">
            <v>5035638</v>
          </cell>
          <cell r="F898" t="str">
            <v>EDISON MANUEL OSORIO AREVALO</v>
          </cell>
          <cell r="G898" t="str">
            <v>RES-2025-016545-6</v>
          </cell>
          <cell r="H898">
            <v>45905</v>
          </cell>
          <cell r="I898">
            <v>46027</v>
          </cell>
          <cell r="J898" t="str">
            <v xml:space="preserve"> Profesional Universitario Código 2044, Grado 10</v>
          </cell>
          <cell r="K898">
            <v>207317</v>
          </cell>
          <cell r="L898">
            <v>6900</v>
          </cell>
          <cell r="M898" t="str">
            <v>BUCARAMANGA 1</v>
          </cell>
        </row>
        <row r="899">
          <cell r="E899">
            <v>1049610575</v>
          </cell>
          <cell r="F899" t="str">
            <v>ANDRES LEONARDO GARZON ORDUÑA</v>
          </cell>
          <cell r="G899" t="str">
            <v>RES-2025-024416-6</v>
          </cell>
          <cell r="H899">
            <v>45992</v>
          </cell>
          <cell r="I899">
            <v>46027</v>
          </cell>
          <cell r="J899" t="str">
            <v>Auxiliar 
Administrativo Código 4044 Grado 16</v>
          </cell>
          <cell r="K899">
            <v>203138</v>
          </cell>
          <cell r="L899">
            <v>7942</v>
          </cell>
          <cell r="M899" t="str">
            <v>CHOCONTÁ</v>
          </cell>
        </row>
        <row r="900">
          <cell r="E900">
            <v>3736117</v>
          </cell>
          <cell r="F900" t="str">
            <v>CESAR ADOLFO QUANT AREVALO</v>
          </cell>
          <cell r="G900" t="str">
            <v>RES-2025-010679-6</v>
          </cell>
          <cell r="H900">
            <v>45842</v>
          </cell>
          <cell r="I900">
            <v>46027</v>
          </cell>
          <cell r="J900" t="str">
            <v>Profesional Especializado, Código 2028, Grado 19</v>
          </cell>
          <cell r="K900">
            <v>202766</v>
          </cell>
          <cell r="L900">
            <v>6268</v>
          </cell>
          <cell r="M900" t="str">
            <v>MEDELLIN NORTE</v>
          </cell>
        </row>
        <row r="901">
          <cell r="E901">
            <v>1007534322</v>
          </cell>
          <cell r="F901" t="str">
            <v>VERONICA CIFUENTES BEDOYA</v>
          </cell>
          <cell r="G901" t="str">
            <v>RES-2025-010736-6</v>
          </cell>
          <cell r="H901">
            <v>45842</v>
          </cell>
          <cell r="I901">
            <v>46027</v>
          </cell>
          <cell r="J901" t="str">
            <v>Auxiliar 
Administrativo Código 4044 Grado 13</v>
          </cell>
          <cell r="K901">
            <v>205763</v>
          </cell>
          <cell r="L901">
            <v>8041</v>
          </cell>
          <cell r="M901" t="str">
            <v>Neira</v>
          </cell>
        </row>
        <row r="902">
          <cell r="E902">
            <v>1020456410</v>
          </cell>
          <cell r="F902" t="str">
            <v>MATEO RESTREPO MEJIA</v>
          </cell>
          <cell r="G902" t="str">
            <v>RES-2025-019050-6</v>
          </cell>
          <cell r="H902">
            <v>45905</v>
          </cell>
          <cell r="I902">
            <v>46027</v>
          </cell>
          <cell r="J902" t="str">
            <v xml:space="preserve"> Profesional Universitario Código 2044, Grado 10</v>
          </cell>
          <cell r="K902">
            <v>207317</v>
          </cell>
          <cell r="L902">
            <v>6674</v>
          </cell>
          <cell r="M902" t="str">
            <v>MEDELLIN SUR 1</v>
          </cell>
        </row>
        <row r="903">
          <cell r="E903">
            <v>10306028</v>
          </cell>
          <cell r="F903" t="str">
            <v>JHONN ALEXANDER RIASCOS CALDON</v>
          </cell>
          <cell r="G903" t="str">
            <v>RES-2025-015618-6</v>
          </cell>
          <cell r="H903">
            <v>45896</v>
          </cell>
          <cell r="I903">
            <v>46027</v>
          </cell>
          <cell r="J903" t="str">
            <v>Tecnico Operativo 3132 - 18</v>
          </cell>
          <cell r="K903">
            <v>205802</v>
          </cell>
          <cell r="L903">
            <v>7423</v>
          </cell>
          <cell r="M903" t="str">
            <v>MANIZALES 1</v>
          </cell>
        </row>
        <row r="904">
          <cell r="E904">
            <v>10137201</v>
          </cell>
          <cell r="F904" t="str">
            <v>JUAN CARLOS GUTIERREZ HENAO</v>
          </cell>
          <cell r="G904" t="str">
            <v>RES-2025-023576-6</v>
          </cell>
          <cell r="H904">
            <v>45985</v>
          </cell>
          <cell r="I904">
            <v>46027</v>
          </cell>
          <cell r="J904" t="str">
            <v>Profesional Especializado, Código 2028, Grado 19</v>
          </cell>
          <cell r="K904">
            <v>202766</v>
          </cell>
          <cell r="L904">
            <v>6357</v>
          </cell>
          <cell r="M904" t="str">
            <v>PEREIRA</v>
          </cell>
        </row>
        <row r="905">
          <cell r="E905">
            <v>71222139</v>
          </cell>
          <cell r="F905" t="str">
            <v>JUAN MANUEL SANABRIA ZAPATA</v>
          </cell>
          <cell r="G905" t="str">
            <v>RES-2025-024430-6</v>
          </cell>
          <cell r="H905">
            <v>45992</v>
          </cell>
          <cell r="I905">
            <v>46027</v>
          </cell>
          <cell r="J905" t="str">
            <v>Tecnico Operativo 3132 - 16</v>
          </cell>
          <cell r="K905">
            <v>203070</v>
          </cell>
          <cell r="L905">
            <v>7466</v>
          </cell>
          <cell r="M905" t="str">
            <v>MEDELLÍN SUR</v>
          </cell>
        </row>
        <row r="906">
          <cell r="E906">
            <v>7186490</v>
          </cell>
          <cell r="F906" t="str">
            <v>EDISON FERNANDO VARGAS NIETO</v>
          </cell>
          <cell r="G906" t="str">
            <v>RES-2025-017124-6</v>
          </cell>
          <cell r="H906">
            <v>45911</v>
          </cell>
          <cell r="I906">
            <v>46027</v>
          </cell>
          <cell r="J906" t="str">
            <v xml:space="preserve"> Profesional Universitario Código 2044, Grado 10</v>
          </cell>
          <cell r="K906">
            <v>207330</v>
          </cell>
          <cell r="L906">
            <v>6955</v>
          </cell>
          <cell r="M906" t="str">
            <v>MONTERIA 3</v>
          </cell>
        </row>
        <row r="907">
          <cell r="E907">
            <v>5093915</v>
          </cell>
          <cell r="F907" t="str">
            <v>JOSE MARIA ARAUJO MURGAS</v>
          </cell>
          <cell r="G907" t="str">
            <v>RES-2025-021063-6</v>
          </cell>
          <cell r="H907">
            <v>45958</v>
          </cell>
          <cell r="I907">
            <v>46027</v>
          </cell>
          <cell r="J907" t="str">
            <v>Profesional Especializado, Código 2028, Grado 16</v>
          </cell>
          <cell r="K907">
            <v>207337</v>
          </cell>
          <cell r="L907">
            <v>6414</v>
          </cell>
          <cell r="M907" t="str">
            <v>RIOHACHA 1</v>
          </cell>
        </row>
        <row r="908">
          <cell r="E908">
            <v>1118806507</v>
          </cell>
          <cell r="F908" t="str">
            <v>JIMMY IVAN PINTO CALVACHE</v>
          </cell>
          <cell r="G908" t="str">
            <v>RES-2025-023979-6</v>
          </cell>
          <cell r="H908">
            <v>45987</v>
          </cell>
          <cell r="I908">
            <v>46027</v>
          </cell>
          <cell r="J908" t="str">
            <v>Profesional Especializado, Código 2028, Grado 14</v>
          </cell>
          <cell r="K908">
            <v>207340</v>
          </cell>
          <cell r="L908">
            <v>6519</v>
          </cell>
          <cell r="M908" t="str">
            <v>BARRANQUILLA 1</v>
          </cell>
        </row>
        <row r="909">
          <cell r="E909">
            <v>1090459128</v>
          </cell>
          <cell r="F909" t="str">
            <v>ANGELICA MARIA TRIANA SUAREZ</v>
          </cell>
          <cell r="G909" t="str">
            <v>RES-2025-
017095-6</v>
          </cell>
          <cell r="H909">
            <v>45911</v>
          </cell>
          <cell r="I909">
            <v>46027</v>
          </cell>
          <cell r="J909" t="str">
            <v xml:space="preserve"> Profesional Universitario Código 2044, Grado 10</v>
          </cell>
          <cell r="K909">
            <v>207330</v>
          </cell>
          <cell r="L909">
            <v>6776</v>
          </cell>
          <cell r="M909" t="str">
            <v>CUCUTA 1</v>
          </cell>
        </row>
        <row r="910">
          <cell r="E910">
            <v>1085925647</v>
          </cell>
          <cell r="F910" t="str">
            <v>DIANA MILENA CABRERA ESTUPIÑAN</v>
          </cell>
          <cell r="G910" t="str">
            <v>RES-2025-016539-6</v>
          </cell>
          <cell r="H910">
            <v>45905</v>
          </cell>
          <cell r="I910">
            <v>46027</v>
          </cell>
          <cell r="J910" t="str">
            <v xml:space="preserve"> Profesional Universitario Código 2044, Grado 10</v>
          </cell>
          <cell r="K910">
            <v>207317</v>
          </cell>
          <cell r="L910">
            <v>6686</v>
          </cell>
          <cell r="M910" t="str">
            <v>IPIALES 1</v>
          </cell>
        </row>
        <row r="911">
          <cell r="E911">
            <v>1060990844</v>
          </cell>
          <cell r="F911" t="str">
            <v>ANA RUTH CABEZAS JIMENEZ</v>
          </cell>
          <cell r="G911" t="str">
            <v>RES-2025-017068-6</v>
          </cell>
          <cell r="H911">
            <v>45911</v>
          </cell>
          <cell r="I911">
            <v>46027</v>
          </cell>
          <cell r="J911" t="str">
            <v xml:space="preserve"> Profesional Universitario Código 2044, Grado 10</v>
          </cell>
          <cell r="K911">
            <v>207330</v>
          </cell>
          <cell r="L911">
            <v>6957</v>
          </cell>
          <cell r="M911" t="str">
            <v>POPAYAN 1</v>
          </cell>
        </row>
        <row r="912">
          <cell r="E912">
            <v>7619773</v>
          </cell>
          <cell r="F912" t="str">
            <v>JAIZU YESITH CABANA GRANADOS</v>
          </cell>
          <cell r="G912" t="str">
            <v>RES-2025-010215-6</v>
          </cell>
          <cell r="H912">
            <v>45835</v>
          </cell>
          <cell r="I912">
            <v>46027</v>
          </cell>
          <cell r="J912" t="str">
            <v>Profesional Especializado 2028-22</v>
          </cell>
          <cell r="K912">
            <v>209506</v>
          </cell>
          <cell r="L912">
            <v>6235</v>
          </cell>
          <cell r="M912" t="str">
            <v>BOGOTA D.C.</v>
          </cell>
        </row>
        <row r="913">
          <cell r="E913">
            <v>1121832215</v>
          </cell>
          <cell r="F913" t="str">
            <v>EINNER JOHANY AVENDAÑO ALVARADO</v>
          </cell>
          <cell r="G913" t="str">
            <v>RES-2025-022571-6</v>
          </cell>
          <cell r="H913">
            <v>45973</v>
          </cell>
          <cell r="I913">
            <v>46027</v>
          </cell>
          <cell r="J913" t="str">
            <v>Tecnico Administrativo 3124-16</v>
          </cell>
          <cell r="K913" t="str">
            <v>207671-207669</v>
          </cell>
          <cell r="L913">
            <v>7291</v>
          </cell>
          <cell r="M913" t="str">
            <v>BOGOTÁ D.C.</v>
          </cell>
        </row>
        <row r="914">
          <cell r="E914">
            <v>35254613</v>
          </cell>
          <cell r="F914" t="str">
            <v>ROSAURA VALBUENA RAMIREZ</v>
          </cell>
          <cell r="G914" t="str">
            <v>RES-2025-022806-6</v>
          </cell>
          <cell r="H914">
            <v>45975</v>
          </cell>
          <cell r="I914">
            <v>46027</v>
          </cell>
          <cell r="J914" t="str">
            <v>Tecnico Administrativo 3124-16</v>
          </cell>
          <cell r="K914" t="str">
            <v>203161-203112</v>
          </cell>
          <cell r="L914">
            <v>7276</v>
          </cell>
          <cell r="M914" t="str">
            <v>BOGOTÁ D.C.</v>
          </cell>
        </row>
        <row r="915">
          <cell r="E915">
            <v>52153733</v>
          </cell>
          <cell r="F915" t="str">
            <v>Alexandra Milena Quiroga</v>
          </cell>
          <cell r="G915" t="str">
            <v>RES-2025-020749-6</v>
          </cell>
          <cell r="H915">
            <v>45953</v>
          </cell>
          <cell r="I915">
            <v>46028</v>
          </cell>
          <cell r="J915" t="str">
            <v>Secretario Ejecutivo 4210 - 24</v>
          </cell>
          <cell r="K915">
            <v>200932</v>
          </cell>
          <cell r="L915">
            <v>8214</v>
          </cell>
          <cell r="M915" t="str">
            <v>BOGOTA D.C.</v>
          </cell>
        </row>
        <row r="916">
          <cell r="E916">
            <v>1017205754</v>
          </cell>
          <cell r="F916" t="str">
            <v>MARIELA HERNANDEZ VARGAS</v>
          </cell>
          <cell r="G916" t="str">
            <v>RES-2025-013678-6</v>
          </cell>
          <cell r="H916">
            <v>45874</v>
          </cell>
          <cell r="I916">
            <v>46028</v>
          </cell>
          <cell r="J916" t="str">
            <v>Auxiliar 
Administrativo Código 4044 Grado 16</v>
          </cell>
          <cell r="K916">
            <v>203138</v>
          </cell>
          <cell r="L916">
            <v>7747</v>
          </cell>
          <cell r="M916" t="str">
            <v>MEDELLIN NORTE 1</v>
          </cell>
        </row>
        <row r="917">
          <cell r="E917">
            <v>1104184115</v>
          </cell>
          <cell r="F917" t="str">
            <v>HENRY ANTONIO SIERRA PINTO</v>
          </cell>
          <cell r="G917" t="str">
            <v>RES-2025-014160-6</v>
          </cell>
          <cell r="H917">
            <v>45880</v>
          </cell>
          <cell r="I917">
            <v>46028</v>
          </cell>
          <cell r="J917" t="str">
            <v>Auxiliar 
Administrativo Código 4044 Grado 16</v>
          </cell>
          <cell r="K917">
            <v>203138</v>
          </cell>
          <cell r="L917">
            <v>7755</v>
          </cell>
          <cell r="M917" t="str">
            <v>TURBO 1</v>
          </cell>
        </row>
        <row r="918">
          <cell r="E918">
            <v>1053823961</v>
          </cell>
          <cell r="F918" t="str">
            <v>LUISA FERNANDA MEDINA SANCHEZ</v>
          </cell>
          <cell r="G918" t="str">
            <v>RES-2025-013666-6</v>
          </cell>
          <cell r="H918">
            <v>45874</v>
          </cell>
          <cell r="I918">
            <v>46028</v>
          </cell>
          <cell r="J918" t="str">
            <v>Tecnico Administrativo Código 3124, Grado 14</v>
          </cell>
          <cell r="K918">
            <v>203181</v>
          </cell>
          <cell r="L918">
            <v>7418</v>
          </cell>
          <cell r="M918" t="str">
            <v>DOSQUEBRADAS 1</v>
          </cell>
        </row>
        <row r="919">
          <cell r="E919">
            <v>34323413</v>
          </cell>
          <cell r="F919" t="str">
            <v>CLAUDIA CAROLINA MUÑOZ VELASCO</v>
          </cell>
          <cell r="G919" t="str">
            <v>RES-2025-013720-6</v>
          </cell>
          <cell r="H919">
            <v>45874</v>
          </cell>
          <cell r="I919">
            <v>46028</v>
          </cell>
          <cell r="J919" t="str">
            <v>Tecnico Administrativo Código 3124, Grado 14</v>
          </cell>
          <cell r="K919">
            <v>203181</v>
          </cell>
          <cell r="L919">
            <v>7329</v>
          </cell>
          <cell r="M919" t="str">
            <v>GIRARDOTA 1</v>
          </cell>
        </row>
        <row r="920">
          <cell r="E920">
            <v>1057786673</v>
          </cell>
          <cell r="F920" t="str">
            <v>MARIA MERCED BURBANO VIRAMA</v>
          </cell>
          <cell r="G920" t="str">
            <v>RES-2025-015946-6</v>
          </cell>
          <cell r="H920">
            <v>45901</v>
          </cell>
          <cell r="I920">
            <v>46028</v>
          </cell>
          <cell r="J920" t="str">
            <v xml:space="preserve"> Profesional Universitario Código 2044, Grado 01</v>
          </cell>
          <cell r="K920">
            <v>207304</v>
          </cell>
          <cell r="L920">
            <v>7089</v>
          </cell>
          <cell r="M920" t="str">
            <v>MANIZALES 1</v>
          </cell>
        </row>
        <row r="921">
          <cell r="E921">
            <v>32679378</v>
          </cell>
          <cell r="F921" t="str">
            <v>PATRICIA MARIA ALVAREZ 
CORONADO</v>
          </cell>
          <cell r="G921" t="str">
            <v>RES-2025-010405-6</v>
          </cell>
          <cell r="H921">
            <v>45840</v>
          </cell>
          <cell r="I921">
            <v>46028</v>
          </cell>
          <cell r="J921" t="str">
            <v>Profesional Especializado, Código 2028, Grado 16</v>
          </cell>
          <cell r="K921">
            <v>207371</v>
          </cell>
          <cell r="L921">
            <v>6371</v>
          </cell>
          <cell r="M921" t="str">
            <v>SOLEDAD</v>
          </cell>
        </row>
        <row r="922">
          <cell r="E922">
            <v>1016053664</v>
          </cell>
          <cell r="F922" t="str">
            <v>Deniss Velasquez Barrera</v>
          </cell>
          <cell r="G922" t="str">
            <v>RES-2025-020760-6_x000D_</v>
          </cell>
          <cell r="H922">
            <v>45953</v>
          </cell>
          <cell r="I922">
            <v>46028</v>
          </cell>
          <cell r="J922" t="str">
            <v>Tecnico Administrativo  3124 - 16</v>
          </cell>
          <cell r="K922">
            <v>209503</v>
          </cell>
          <cell r="L922">
            <v>7267</v>
          </cell>
          <cell r="M922" t="str">
            <v>BOGOTA D.C.</v>
          </cell>
        </row>
        <row r="923">
          <cell r="E923">
            <v>80794093</v>
          </cell>
          <cell r="F923" t="str">
            <v>Anderson Melo Parra</v>
          </cell>
          <cell r="G923" t="str">
            <v>RES-2025-021707-6</v>
          </cell>
          <cell r="H923">
            <v>45965</v>
          </cell>
          <cell r="I923">
            <v>46028</v>
          </cell>
          <cell r="J923" t="str">
            <v>Profesional Especializado, Código 2028, Grado 19</v>
          </cell>
          <cell r="K923">
            <v>202727</v>
          </cell>
          <cell r="L923">
            <v>6335</v>
          </cell>
          <cell r="M923" t="str">
            <v>BOGOTÁ D.C.</v>
          </cell>
        </row>
        <row r="924">
          <cell r="E924">
            <v>53093905</v>
          </cell>
          <cell r="F924" t="str">
            <v>ADRIANA MONTERO SALAS</v>
          </cell>
          <cell r="G924" t="str">
            <v>RES-2025-015595-6</v>
          </cell>
          <cell r="H924">
            <v>45896</v>
          </cell>
          <cell r="I924">
            <v>46029</v>
          </cell>
          <cell r="J924" t="str">
            <v>Secretario Ejecutivo 4210 - 19</v>
          </cell>
          <cell r="K924">
            <v>203074</v>
          </cell>
          <cell r="L924">
            <v>8241</v>
          </cell>
          <cell r="M924" t="str">
            <v>VILLAVICENCIO 1</v>
          </cell>
        </row>
        <row r="925">
          <cell r="E925">
            <v>1101049258</v>
          </cell>
          <cell r="F925" t="str">
            <v>MAYERLY CASTELLANOS CASTELLANOS</v>
          </cell>
          <cell r="G925" t="str">
            <v>RES-2025-015860-6</v>
          </cell>
          <cell r="H925">
            <v>45898</v>
          </cell>
          <cell r="I925">
            <v>46029</v>
          </cell>
          <cell r="J925" t="str">
            <v>Tecnico Administrativo Código 3124, Grado 16</v>
          </cell>
          <cell r="K925">
            <v>207668</v>
          </cell>
          <cell r="L925">
            <v>7256</v>
          </cell>
          <cell r="M925" t="str">
            <v>SAN GIL 1</v>
          </cell>
        </row>
        <row r="926">
          <cell r="E926">
            <v>1121967162</v>
          </cell>
          <cell r="F926" t="str">
            <v>LIZETH XIMENA VELA PORRAS</v>
          </cell>
          <cell r="G926" t="str">
            <v>RES-2025-011541-6</v>
          </cell>
          <cell r="H926">
            <v>45852</v>
          </cell>
          <cell r="I926">
            <v>46029</v>
          </cell>
          <cell r="J926" t="str">
            <v>Tecnico Administrativo 3124-16</v>
          </cell>
          <cell r="K926">
            <v>203152</v>
          </cell>
          <cell r="L926">
            <v>7207</v>
          </cell>
          <cell r="M926" t="str">
            <v>FACATATIVÁ</v>
          </cell>
        </row>
        <row r="927">
          <cell r="E927">
            <v>1233893805</v>
          </cell>
          <cell r="F927" t="str">
            <v>JEIMY LORENA RODRIGUEZ DAZA</v>
          </cell>
          <cell r="G927" t="str">
            <v>RES-2025-023083-6</v>
          </cell>
          <cell r="H927">
            <v>45980</v>
          </cell>
          <cell r="I927">
            <v>46029</v>
          </cell>
          <cell r="J927" t="str">
            <v>Tecnico Administrativo  3124 - 16</v>
          </cell>
          <cell r="K927">
            <v>203157</v>
          </cell>
          <cell r="L927">
            <v>7263</v>
          </cell>
          <cell r="M927" t="str">
            <v>BOGOTÁ D.C.</v>
          </cell>
        </row>
        <row r="928">
          <cell r="E928">
            <v>1020760833</v>
          </cell>
          <cell r="F928" t="str">
            <v>Yomar Castro Gutierrez</v>
          </cell>
          <cell r="G928" t="str">
            <v>RES-2025-023091-6</v>
          </cell>
          <cell r="H928">
            <v>45980</v>
          </cell>
          <cell r="I928">
            <v>46029</v>
          </cell>
          <cell r="J928" t="str">
            <v>TÉCNICO ADMINISTRATIVO Código 3124 grado 16</v>
          </cell>
          <cell r="K928">
            <v>203157</v>
          </cell>
          <cell r="L928">
            <v>7298</v>
          </cell>
          <cell r="M928" t="str">
            <v>BOGOTÁ D.C.</v>
          </cell>
        </row>
        <row r="929">
          <cell r="E929">
            <v>1110449457</v>
          </cell>
          <cell r="F929" t="str">
            <v>GUILLERMO ENRIQUE ARELLANO CASTILLO</v>
          </cell>
          <cell r="G929" t="str">
            <v>RES-2025-010043-6</v>
          </cell>
          <cell r="H929">
            <v>45834</v>
          </cell>
          <cell r="I929">
            <v>45996</v>
          </cell>
          <cell r="J929" t="str">
            <v>Profesional Especializado, Código 2028, Grado 16</v>
          </cell>
          <cell r="K929">
            <v>207328</v>
          </cell>
          <cell r="L929">
            <v>6391</v>
          </cell>
          <cell r="M929" t="str">
            <v>IBAGUE</v>
          </cell>
        </row>
        <row r="930">
          <cell r="E930">
            <v>1192755814</v>
          </cell>
          <cell r="F930" t="str">
            <v>EMERSON LEANDRO LOZANO CLAVIJO</v>
          </cell>
          <cell r="G930" t="str">
            <v>RES-2025-011817-6</v>
          </cell>
          <cell r="H930">
            <v>45854</v>
          </cell>
          <cell r="I930">
            <v>46027</v>
          </cell>
          <cell r="J930" t="str">
            <v>Auxiliar Administrativo 4044-16</v>
          </cell>
          <cell r="K930">
            <v>201043</v>
          </cell>
          <cell r="L930">
            <v>7916</v>
          </cell>
          <cell r="M930" t="str">
            <v>BOGOTÁ D.C.</v>
          </cell>
        </row>
        <row r="931">
          <cell r="E931" t="str">
            <v>FEB</v>
          </cell>
          <cell r="F931" t="str">
            <v>FEB</v>
          </cell>
          <cell r="G931" t="str">
            <v>FEB</v>
          </cell>
          <cell r="H931" t="str">
            <v>FEB</v>
          </cell>
          <cell r="I931" t="str">
            <v>FEB</v>
          </cell>
          <cell r="J931" t="str">
            <v>FEB</v>
          </cell>
          <cell r="K931" t="str">
            <v>FEB</v>
          </cell>
          <cell r="L931" t="str">
            <v>FEB</v>
          </cell>
          <cell r="M931" t="str">
            <v>FEB</v>
          </cell>
        </row>
        <row r="932">
          <cell r="E932">
            <v>18858409</v>
          </cell>
          <cell r="F932" t="str">
            <v>RONALD ANTONIO SIERRA DIAZ</v>
          </cell>
          <cell r="G932" t="str">
            <v>RES-2025-012988-6</v>
          </cell>
          <cell r="H932">
            <v>45867</v>
          </cell>
          <cell r="I932">
            <v>46030</v>
          </cell>
          <cell r="J932" t="str">
            <v xml:space="preserve"> Profesional Universitario Código 2044, Grado 10</v>
          </cell>
          <cell r="K932">
            <v>207314</v>
          </cell>
          <cell r="L932">
            <v>6798</v>
          </cell>
          <cell r="M932" t="str">
            <v>BUCARAMANGA 2</v>
          </cell>
        </row>
        <row r="933">
          <cell r="E933">
            <v>28214731</v>
          </cell>
          <cell r="F933" t="str">
            <v>TANIA YASMITH GONZALEZ DIETES</v>
          </cell>
          <cell r="G933" t="str">
            <v>RES-2025-013003-6</v>
          </cell>
          <cell r="H933">
            <v>45867</v>
          </cell>
          <cell r="I933">
            <v>46030</v>
          </cell>
          <cell r="J933" t="str">
            <v xml:space="preserve"> Profesional Universitario Código 2044, Grado 05</v>
          </cell>
          <cell r="K933">
            <v>207325</v>
          </cell>
          <cell r="L933">
            <v>7025</v>
          </cell>
          <cell r="M933" t="str">
            <v>BUCARAMANGA 1</v>
          </cell>
        </row>
        <row r="934">
          <cell r="E934">
            <v>1047504488</v>
          </cell>
          <cell r="F934" t="str">
            <v>DANIEL FERNANDO BERTEL RODRIGUEZ</v>
          </cell>
          <cell r="G934" t="str">
            <v>RES-2025-012645-6</v>
          </cell>
          <cell r="H934">
            <v>45863</v>
          </cell>
          <cell r="I934">
            <v>46030</v>
          </cell>
          <cell r="J934" t="str">
            <v xml:space="preserve"> Profesional Universitario Código 2044, Grado 01</v>
          </cell>
          <cell r="K934">
            <v>207327</v>
          </cell>
          <cell r="L934">
            <v>7103</v>
          </cell>
          <cell r="M934" t="str">
            <v>CARTAGENA DE INDIAS 1</v>
          </cell>
        </row>
        <row r="935">
          <cell r="E935">
            <v>30404736</v>
          </cell>
          <cell r="F935" t="str">
            <v>MARNE TORRES TABARES</v>
          </cell>
          <cell r="G935" t="str">
            <v>RES-2025-016500-6</v>
          </cell>
          <cell r="H935">
            <v>45905</v>
          </cell>
          <cell r="I935">
            <v>46030</v>
          </cell>
          <cell r="J935" t="str">
            <v>Tecnico Administrativo 3124-14</v>
          </cell>
          <cell r="K935">
            <v>207667</v>
          </cell>
          <cell r="L935">
            <v>7408</v>
          </cell>
          <cell r="M935" t="str">
            <v>MANIZALES 1</v>
          </cell>
        </row>
        <row r="936">
          <cell r="E936">
            <v>1078246804</v>
          </cell>
          <cell r="F936" t="str">
            <v>CARLOS AUGUSTO MURCIA DIAZ</v>
          </cell>
          <cell r="G936" t="str">
            <v>RES-2025-011530-6</v>
          </cell>
          <cell r="H936" t="str">
            <v>07/14/2025</v>
          </cell>
          <cell r="I936">
            <v>46030</v>
          </cell>
          <cell r="J936" t="str">
            <v>Profesional Especializado 2028-19</v>
          </cell>
          <cell r="K936">
            <v>202754</v>
          </cell>
          <cell r="L936">
            <v>6336</v>
          </cell>
          <cell r="M936" t="str">
            <v>MEDELLÍN</v>
          </cell>
        </row>
        <row r="937">
          <cell r="E937">
            <v>23175968</v>
          </cell>
          <cell r="F937" t="str">
            <v>LUZ EMELINA CASTRO SIERRA</v>
          </cell>
          <cell r="G937" t="str">
            <v>RES-2025-015876-6</v>
          </cell>
          <cell r="H937">
            <v>45898</v>
          </cell>
          <cell r="I937">
            <v>46031</v>
          </cell>
          <cell r="J937" t="str">
            <v xml:space="preserve"> Profesional Universitario Código 2044, Grado 05</v>
          </cell>
          <cell r="K937">
            <v>202950</v>
          </cell>
          <cell r="L937">
            <v>7054</v>
          </cell>
          <cell r="M937" t="str">
            <v>SOLEDAD 1</v>
          </cell>
        </row>
        <row r="938">
          <cell r="E938">
            <v>94507558</v>
          </cell>
          <cell r="F938" t="str">
            <v>RODRIGO ENRIQUE SALCEDO MONTES</v>
          </cell>
          <cell r="G938" t="str">
            <v>RES-2025-011815-6</v>
          </cell>
          <cell r="H938">
            <v>45854</v>
          </cell>
          <cell r="I938">
            <v>46031</v>
          </cell>
          <cell r="J938" t="str">
            <v>Técnico Administrativo, Código 3124, Grado 14</v>
          </cell>
          <cell r="K938">
            <v>203171</v>
          </cell>
          <cell r="L938">
            <v>7322</v>
          </cell>
          <cell r="M938" t="str">
            <v>MEDELLÍN</v>
          </cell>
        </row>
        <row r="939">
          <cell r="E939">
            <v>28259250</v>
          </cell>
          <cell r="F939" t="str">
            <v>LUZ STELLA SUAREZ MALDONADO</v>
          </cell>
          <cell r="G939" t="str">
            <v>RES-2025-024434-6</v>
          </cell>
          <cell r="H939">
            <v>45992</v>
          </cell>
          <cell r="I939">
            <v>46031</v>
          </cell>
          <cell r="J939" t="str">
            <v>Auxiliar Administrativo 4044-16</v>
          </cell>
          <cell r="K939">
            <v>203138</v>
          </cell>
          <cell r="L939">
            <v>7736</v>
          </cell>
          <cell r="M939" t="str">
            <v>MEDELLÍN NORTE</v>
          </cell>
        </row>
        <row r="940">
          <cell r="E940">
            <v>1117543420</v>
          </cell>
          <cell r="F940" t="str">
            <v>HAROLD DANIEL PALACIOS MENESES</v>
          </cell>
          <cell r="G940" t="str">
            <v>RES-2025-012606-6</v>
          </cell>
          <cell r="H940">
            <v>45863</v>
          </cell>
          <cell r="I940">
            <v>46031</v>
          </cell>
          <cell r="J940" t="str">
            <v xml:space="preserve"> Profesional Universitario Código 2044, Grado 01</v>
          </cell>
          <cell r="K940">
            <v>207304</v>
          </cell>
          <cell r="L940">
            <v>7081</v>
          </cell>
          <cell r="M940" t="str">
            <v>FLORENCIA 1</v>
          </cell>
        </row>
        <row r="941">
          <cell r="E941">
            <v>18128925</v>
          </cell>
          <cell r="F941" t="str">
            <v>JOSE LUIS ANGULO HUACA</v>
          </cell>
          <cell r="G941" t="str">
            <v>RES-2025-013018-6</v>
          </cell>
          <cell r="H941">
            <v>45909</v>
          </cell>
          <cell r="I941">
            <v>46031</v>
          </cell>
          <cell r="J941" t="str">
            <v xml:space="preserve"> Profesional Universitario Código 2044, Grado 05</v>
          </cell>
          <cell r="K941">
            <v>207325</v>
          </cell>
          <cell r="L941">
            <v>7032</v>
          </cell>
          <cell r="M941" t="str">
            <v>PUERTO ASIS 1</v>
          </cell>
        </row>
        <row r="942">
          <cell r="E942">
            <v>1075238165</v>
          </cell>
          <cell r="F942" t="str">
            <v>MAYRA ALEXANDRA SOLORZANO GALINDO</v>
          </cell>
          <cell r="G942" t="str">
            <v>RES-2025-013009-6</v>
          </cell>
          <cell r="H942">
            <v>45867</v>
          </cell>
          <cell r="I942">
            <v>46031</v>
          </cell>
          <cell r="J942" t="str">
            <v xml:space="preserve"> Profesional Universitario Código 2044, Grado 05</v>
          </cell>
          <cell r="K942">
            <v>207325</v>
          </cell>
          <cell r="L942">
            <v>7018</v>
          </cell>
          <cell r="M942" t="str">
            <v>Buga 1</v>
          </cell>
        </row>
        <row r="943">
          <cell r="E943">
            <v>98384463</v>
          </cell>
          <cell r="F943" t="str">
            <v>DOUMER WLADIMIR DELGADO CADENA</v>
          </cell>
          <cell r="G943" t="str">
            <v>RES-2025-015897-6</v>
          </cell>
          <cell r="H943">
            <v>45898</v>
          </cell>
          <cell r="I943">
            <v>46035</v>
          </cell>
          <cell r="J943" t="str">
            <v>Profesional Especializado 2028-12</v>
          </cell>
          <cell r="K943">
            <v>207338</v>
          </cell>
          <cell r="L943">
            <v>6620</v>
          </cell>
          <cell r="M943" t="str">
            <v>PASTO 1</v>
          </cell>
        </row>
        <row r="944">
          <cell r="E944">
            <v>75049049</v>
          </cell>
          <cell r="F944" t="str">
            <v>NELSON RICARDO FLOREZ ARIAS</v>
          </cell>
          <cell r="G944" t="str">
            <v>RES-2025-014156-6</v>
          </cell>
          <cell r="H944">
            <v>45880</v>
          </cell>
          <cell r="I944">
            <v>46035</v>
          </cell>
          <cell r="J944" t="str">
            <v>Auxiliar Administrativo 4044-16</v>
          </cell>
          <cell r="K944">
            <v>203138</v>
          </cell>
          <cell r="L944">
            <v>7783</v>
          </cell>
          <cell r="M944" t="str">
            <v>AGUADAS 1</v>
          </cell>
        </row>
        <row r="945">
          <cell r="E945">
            <v>1118828205</v>
          </cell>
          <cell r="F945" t="str">
            <v>Marlon Yesith Cardenas Piñeres</v>
          </cell>
          <cell r="G945" t="str">
            <v>RES-2025-022575-6</v>
          </cell>
          <cell r="H945">
            <v>45973</v>
          </cell>
          <cell r="I945">
            <v>46035</v>
          </cell>
          <cell r="J945" t="str">
            <v>Profesional Especializado, Código 2028, Grado 12</v>
          </cell>
          <cell r="K945">
            <v>207318</v>
          </cell>
          <cell r="L945">
            <v>6545</v>
          </cell>
          <cell r="M945" t="str">
            <v>NEIVA</v>
          </cell>
        </row>
        <row r="946">
          <cell r="E946">
            <v>80220573</v>
          </cell>
          <cell r="F946" t="str">
            <v>JUAN FRANCISCO NARANJO CASALLAS</v>
          </cell>
          <cell r="G946" t="str">
            <v>RES-2025-022797-6</v>
          </cell>
          <cell r="H946">
            <v>45975</v>
          </cell>
          <cell r="I946">
            <v>46035</v>
          </cell>
          <cell r="J946" t="str">
            <v>Profesional Especializado, Código 2028, Grado 16</v>
          </cell>
          <cell r="K946">
            <v>209647</v>
          </cell>
          <cell r="L946">
            <v>6436</v>
          </cell>
          <cell r="M946" t="str">
            <v>CALI</v>
          </cell>
        </row>
        <row r="947">
          <cell r="E947">
            <v>1110455224</v>
          </cell>
          <cell r="F947" t="str">
            <v>CRISTIAN XAVIER MENDEZ QUIROZ</v>
          </cell>
          <cell r="G947" t="str">
            <v>RES-2025-014355-6</v>
          </cell>
          <cell r="H947">
            <v>45881</v>
          </cell>
          <cell r="I947">
            <v>46035</v>
          </cell>
          <cell r="J947" t="str">
            <v>Auxiliar Administrativo 4044-16</v>
          </cell>
          <cell r="K947">
            <v>203138</v>
          </cell>
          <cell r="L947">
            <v>7773</v>
          </cell>
          <cell r="M947" t="str">
            <v>PUERTO BOYACA 1</v>
          </cell>
        </row>
        <row r="948">
          <cell r="E948">
            <v>80729076</v>
          </cell>
          <cell r="F948" t="str">
            <v>HOVERT LIBARDO MORALES MONSALVE</v>
          </cell>
          <cell r="G948" t="str">
            <v>RES-2025-021244-6</v>
          </cell>
          <cell r="H948">
            <v>45959</v>
          </cell>
          <cell r="I948">
            <v>46035</v>
          </cell>
          <cell r="J948" t="str">
            <v>Técnico Operativo, Código 3132, Grado 14</v>
          </cell>
          <cell r="K948">
            <v>203165</v>
          </cell>
          <cell r="L948">
            <v>7517</v>
          </cell>
          <cell r="M948" t="str">
            <v>SOCHA</v>
          </cell>
        </row>
        <row r="949">
          <cell r="E949">
            <v>1084257075</v>
          </cell>
          <cell r="F949" t="str">
            <v>EDITH JHOANNA RODRIGUEZ MUÑOZ</v>
          </cell>
          <cell r="G949" t="str">
            <v>RES-2025-022518-6</v>
          </cell>
          <cell r="H949">
            <v>45973</v>
          </cell>
          <cell r="I949">
            <v>46035</v>
          </cell>
          <cell r="J949" t="str">
            <v>Profesional Universitario  2024-05</v>
          </cell>
          <cell r="K949">
            <v>207325</v>
          </cell>
          <cell r="L949">
            <v>7026</v>
          </cell>
          <cell r="M949" t="str">
            <v>BUCARAMANGA</v>
          </cell>
        </row>
        <row r="950">
          <cell r="E950">
            <v>1003157831</v>
          </cell>
          <cell r="F950" t="str">
            <v>CAMILO ANDRES GAMARRA BOHORQUEZ</v>
          </cell>
          <cell r="G950" t="str">
            <v>RES-2025-014167-6</v>
          </cell>
          <cell r="H950">
            <v>45880</v>
          </cell>
          <cell r="I950">
            <v>46036</v>
          </cell>
          <cell r="J950" t="str">
            <v>Auxiliar Administrativo 4044-16</v>
          </cell>
          <cell r="K950">
            <v>203138</v>
          </cell>
          <cell r="L950">
            <v>7731</v>
          </cell>
          <cell r="M950" t="str">
            <v>RIONEGRO 1</v>
          </cell>
        </row>
        <row r="951">
          <cell r="E951">
            <v>1061684878</v>
          </cell>
          <cell r="F951" t="str">
            <v>ANGELA MILENA PINO VILLAREAL</v>
          </cell>
          <cell r="G951" t="str">
            <v>RES-2025-013715-6</v>
          </cell>
          <cell r="H951">
            <v>45874</v>
          </cell>
          <cell r="I951">
            <v>46036</v>
          </cell>
          <cell r="J951" t="str">
            <v>Técnico Administrativo, Código 3124, Grado 14</v>
          </cell>
          <cell r="K951">
            <v>203181</v>
          </cell>
          <cell r="L951">
            <v>7349</v>
          </cell>
          <cell r="M951" t="str">
            <v>ARMENIA 3</v>
          </cell>
        </row>
        <row r="952">
          <cell r="E952">
            <v>1117519760</v>
          </cell>
          <cell r="F952" t="str">
            <v>RUTDY  JOHANA PARRA CARO</v>
          </cell>
          <cell r="G952" t="str">
            <v>RES-2025-024447-6</v>
          </cell>
          <cell r="H952">
            <v>45992</v>
          </cell>
          <cell r="I952">
            <v>46037</v>
          </cell>
          <cell r="J952" t="str">
            <v>Auxiliar administrativo 4044 - 16</v>
          </cell>
          <cell r="K952">
            <v>203138</v>
          </cell>
          <cell r="L952">
            <v>7907</v>
          </cell>
          <cell r="M952" t="str">
            <v>LÍBANO</v>
          </cell>
        </row>
        <row r="953">
          <cell r="E953">
            <v>1102809003</v>
          </cell>
          <cell r="F953" t="str">
            <v>RAFAEL YOVANNY QUINTERO HERRERA</v>
          </cell>
          <cell r="G953" t="str">
            <v>RES-2025-024444-6</v>
          </cell>
          <cell r="H953">
            <v>45992</v>
          </cell>
          <cell r="I953">
            <v>46058</v>
          </cell>
          <cell r="J953" t="str">
            <v>Auxiliar Administrativo 4044 - 16</v>
          </cell>
          <cell r="K953">
            <v>203138</v>
          </cell>
          <cell r="L953">
            <v>7822</v>
          </cell>
          <cell r="M953" t="str">
            <v>EL BANCO</v>
          </cell>
        </row>
        <row r="954">
          <cell r="E954">
            <v>1092339875</v>
          </cell>
          <cell r="F954" t="str">
            <v>YENY LILIANA DUARTE DUARTE</v>
          </cell>
          <cell r="G954" t="str">
            <v>RES-2025-024441-6</v>
          </cell>
          <cell r="H954">
            <v>45992</v>
          </cell>
          <cell r="I954" t="str">
            <v>ACTA SIN FIRMA</v>
          </cell>
          <cell r="J954" t="str">
            <v>Auxiliar Administrativo Código 4044, Grado 16</v>
          </cell>
          <cell r="K954">
            <v>203138</v>
          </cell>
          <cell r="L954">
            <v>7898</v>
          </cell>
          <cell r="M954" t="str">
            <v>OROCUE 1</v>
          </cell>
        </row>
        <row r="955">
          <cell r="E955">
            <v>36752920</v>
          </cell>
          <cell r="F955" t="str">
            <v>ELIANA ELIZABETH BELALCAZAR REVELO</v>
          </cell>
          <cell r="G955" t="str">
            <v>RES-2025-010873-6</v>
          </cell>
          <cell r="H955">
            <v>45842</v>
          </cell>
          <cell r="I955" t="str">
            <v>ACTA SIN FIRMA</v>
          </cell>
          <cell r="J955" t="str">
            <v>Profesional Universitario Código 2044, Grado 10</v>
          </cell>
          <cell r="K955">
            <v>207305</v>
          </cell>
          <cell r="L955">
            <v>6823</v>
          </cell>
          <cell r="M955" t="str">
            <v>BogotA D.C. NORTE</v>
          </cell>
        </row>
        <row r="956">
          <cell r="E956">
            <v>1086756113</v>
          </cell>
          <cell r="F956" t="str">
            <v>EVELYN STHEFANY TORO MALLAMA</v>
          </cell>
          <cell r="G956" t="str">
            <v>RES-2025-012624-6</v>
          </cell>
          <cell r="H956">
            <v>45863</v>
          </cell>
          <cell r="I956">
            <v>46006</v>
          </cell>
          <cell r="J956" t="str">
            <v>Profesional Universitario 2044-05</v>
          </cell>
          <cell r="K956">
            <v>207316</v>
          </cell>
          <cell r="L956">
            <v>7029</v>
          </cell>
          <cell r="M956" t="str">
            <v>POPAYAN 2</v>
          </cell>
        </row>
        <row r="957">
          <cell r="E957">
            <v>98388589</v>
          </cell>
          <cell r="F957" t="str">
            <v>JHON ANTONIO BOLAÑOS MONTILLA</v>
          </cell>
          <cell r="G957" t="str">
            <v>RES-2025-013005-6</v>
          </cell>
          <cell r="H957">
            <v>45867</v>
          </cell>
          <cell r="I957">
            <v>46006</v>
          </cell>
          <cell r="J957" t="str">
            <v>Profesional Universitario 2044-05</v>
          </cell>
          <cell r="K957">
            <v>207325</v>
          </cell>
          <cell r="L957">
            <v>7056</v>
          </cell>
          <cell r="M957" t="str">
            <v>POPAYAN 2</v>
          </cell>
        </row>
        <row r="958">
          <cell r="E958">
            <v>76327522</v>
          </cell>
          <cell r="F958" t="str">
            <v>EDUAR ANDRES CERON</v>
          </cell>
          <cell r="G958" t="str">
            <v>RES-2025-013008-6</v>
          </cell>
          <cell r="H958">
            <v>45867</v>
          </cell>
          <cell r="I958">
            <v>46006</v>
          </cell>
          <cell r="J958" t="str">
            <v>Profesional Universitario 2044-05</v>
          </cell>
          <cell r="K958">
            <v>207325</v>
          </cell>
          <cell r="L958">
            <v>7073</v>
          </cell>
          <cell r="M958" t="str">
            <v>POPAYAN 1</v>
          </cell>
        </row>
        <row r="959">
          <cell r="E959">
            <v>1085254376</v>
          </cell>
          <cell r="F959" t="str">
            <v>MARCOS ANDRES CUARAN BENAVIDES</v>
          </cell>
          <cell r="G959" t="str">
            <v>RES-2025-021191-6</v>
          </cell>
          <cell r="H959">
            <v>45958</v>
          </cell>
          <cell r="I959">
            <v>46031</v>
          </cell>
          <cell r="J959" t="str">
            <v>Técnico Administrativo, Código 3124, Grado 14</v>
          </cell>
          <cell r="K959">
            <v>203181</v>
          </cell>
          <cell r="L959">
            <v>7328</v>
          </cell>
          <cell r="M959" t="str">
            <v>MEDELLIN NORTE 2</v>
          </cell>
        </row>
        <row r="960">
          <cell r="E960">
            <v>1117493840</v>
          </cell>
          <cell r="F960" t="str">
            <v xml:space="preserve"> LEIDY JOHANNA PERDOMO MARIN</v>
          </cell>
          <cell r="G960" t="str">
            <v>RES-2025-013016-6</v>
          </cell>
          <cell r="H960">
            <v>45867</v>
          </cell>
          <cell r="I960" t="str">
            <v>ACTA SIN FIRMA</v>
          </cell>
          <cell r="J960" t="str">
            <v xml:space="preserve"> Profesional Universitario Código 2044, Grado 05</v>
          </cell>
          <cell r="K960">
            <v>207325</v>
          </cell>
          <cell r="L960">
            <v>6986</v>
          </cell>
          <cell r="M960" t="str">
            <v>MEDELLIN SUR 1</v>
          </cell>
        </row>
        <row r="961">
          <cell r="E961">
            <v>1064428031</v>
          </cell>
          <cell r="F961" t="str">
            <v>GLORIA INES TUMIÑA PAJA</v>
          </cell>
          <cell r="G961" t="str">
            <v>RES-2025-010763-6</v>
          </cell>
          <cell r="H961">
            <v>45842</v>
          </cell>
          <cell r="I961" t="str">
            <v>ACTA SIN FIRMA</v>
          </cell>
          <cell r="J961" t="str">
            <v>Auxiliar Administrativo 4044-13</v>
          </cell>
          <cell r="K961">
            <v>205763</v>
          </cell>
          <cell r="L961">
            <v>8155</v>
          </cell>
          <cell r="M961" t="str">
            <v>Chaparral</v>
          </cell>
        </row>
        <row r="962">
          <cell r="E962">
            <v>23782803</v>
          </cell>
          <cell r="F962" t="str">
            <v>LILIANA YENEIRY MONTENEGRO MARTINEZ</v>
          </cell>
          <cell r="G962" t="str">
            <v>RES-2025-014151-6</v>
          </cell>
          <cell r="H962">
            <v>45880</v>
          </cell>
          <cell r="I962">
            <v>46035</v>
          </cell>
          <cell r="J962" t="str">
            <v>Auxiliar Administrativo 4044-16</v>
          </cell>
          <cell r="K962">
            <v>203138</v>
          </cell>
          <cell r="L962">
            <v>7772</v>
          </cell>
          <cell r="M962" t="str">
            <v>BOGOTA SUR 2</v>
          </cell>
        </row>
        <row r="963">
          <cell r="E963">
            <v>40428388</v>
          </cell>
          <cell r="F963" t="str">
            <v>CLAUDIA RUTH MARTINEZ TORRES</v>
          </cell>
          <cell r="G963" t="str">
            <v>RES-2025-025443-6</v>
          </cell>
          <cell r="H963">
            <v>46001</v>
          </cell>
          <cell r="I963">
            <v>46036</v>
          </cell>
          <cell r="J963" t="str">
            <v xml:space="preserve"> Profesional Universitario Código 2044, Grado 10</v>
          </cell>
          <cell r="K963">
            <v>207298</v>
          </cell>
          <cell r="L963">
            <v>6692</v>
          </cell>
          <cell r="M963" t="str">
            <v>VILLAVICENCIO</v>
          </cell>
        </row>
        <row r="964">
          <cell r="E964">
            <v>1036662269</v>
          </cell>
          <cell r="F964" t="str">
            <v>LAURA JULIETTE GUERRERO CHAMORRO</v>
          </cell>
          <cell r="G964" t="str">
            <v>RES-2025-023973-6</v>
          </cell>
          <cell r="H964">
            <v>45987</v>
          </cell>
          <cell r="I964" t="str">
            <v>SIN ACTA</v>
          </cell>
          <cell r="J964" t="str">
            <v>Profesional Universitario Código 2044, Grado 05</v>
          </cell>
          <cell r="K964">
            <v>207311</v>
          </cell>
          <cell r="L964">
            <v>7034</v>
          </cell>
          <cell r="M964" t="str">
            <v>BOGOTA D.C. 1</v>
          </cell>
        </row>
        <row r="965">
          <cell r="E965">
            <v>59837301</v>
          </cell>
          <cell r="F965" t="str">
            <v>Ana milena Rosero Cardona</v>
          </cell>
          <cell r="G965" t="str">
            <v>RES-2025-025067-6</v>
          </cell>
          <cell r="H965">
            <v>46000</v>
          </cell>
          <cell r="I965" t="str">
            <v>SIN ACTA</v>
          </cell>
          <cell r="J965" t="str">
            <v>Tecnico Operativo 3132 - 18</v>
          </cell>
          <cell r="K965">
            <v>205802</v>
          </cell>
          <cell r="L965">
            <v>7441</v>
          </cell>
          <cell r="M965" t="str">
            <v>PIEDECUESTA</v>
          </cell>
        </row>
        <row r="966">
          <cell r="E966">
            <v>6017594</v>
          </cell>
          <cell r="F966" t="str">
            <v>CESAR HERNAN TAMAYO VARGAS</v>
          </cell>
          <cell r="G966" t="str">
            <v>RES-2025-013701-6</v>
          </cell>
          <cell r="H966">
            <v>45806</v>
          </cell>
          <cell r="I966">
            <v>46036</v>
          </cell>
          <cell r="J966" t="str">
            <v>Técnico Administrativo, Código 3124, Grado 14</v>
          </cell>
          <cell r="K966">
            <v>203181</v>
          </cell>
          <cell r="L966">
            <v>7321</v>
          </cell>
          <cell r="M966" t="str">
            <v>ESPINAL 1</v>
          </cell>
        </row>
        <row r="967">
          <cell r="E967">
            <v>23360358</v>
          </cell>
          <cell r="F967" t="str">
            <v>MARY LUZ TOVAR CAMELO</v>
          </cell>
          <cell r="G967" t="str">
            <v>RES-2025-023197-6</v>
          </cell>
          <cell r="H967">
            <v>45981</v>
          </cell>
          <cell r="I967">
            <v>46036</v>
          </cell>
          <cell r="J967" t="str">
            <v>PROFESIONAL UNIVERSITARIO CÓDIGO 2044 GRADO 10</v>
          </cell>
          <cell r="K967">
            <v>207314</v>
          </cell>
          <cell r="L967">
            <v>6760</v>
          </cell>
          <cell r="M967" t="str">
            <v>BOGOTA NORTE 1</v>
          </cell>
        </row>
        <row r="968">
          <cell r="E968">
            <v>5654534</v>
          </cell>
          <cell r="F968" t="str">
            <v>VICTOR MANUEL PICO CARDENAS</v>
          </cell>
          <cell r="G968" t="str">
            <v>RES-2025-024437-6</v>
          </cell>
          <cell r="H968">
            <v>45992</v>
          </cell>
          <cell r="I968">
            <v>46036</v>
          </cell>
          <cell r="J968" t="str">
            <v>Auxiliar Administrativo 4044-16</v>
          </cell>
          <cell r="K968">
            <v>203138</v>
          </cell>
          <cell r="L968">
            <v>7880</v>
          </cell>
          <cell r="M968" t="str">
            <v>CONTRATACION 1</v>
          </cell>
        </row>
        <row r="969">
          <cell r="E969">
            <v>1047419785</v>
          </cell>
          <cell r="F969" t="str">
            <v>LHIZZ STEFFANY CUELLAR VARGAS</v>
          </cell>
          <cell r="G969" t="str">
            <v>RES-2025-025085-6</v>
          </cell>
          <cell r="H969">
            <v>46000</v>
          </cell>
          <cell r="I969">
            <v>46036</v>
          </cell>
          <cell r="J969" t="str">
            <v>Técnico Administrativo, Código 3124, Grado 16</v>
          </cell>
          <cell r="K969">
            <v>203152</v>
          </cell>
          <cell r="L969">
            <v>7261</v>
          </cell>
          <cell r="M969" t="str">
            <v>BOGOTÁ CENTRO</v>
          </cell>
        </row>
        <row r="970">
          <cell r="E970">
            <v>1090493113</v>
          </cell>
          <cell r="F970" t="str">
            <v xml:space="preserve"> MARIA JULIANA ALZATE BECERRA</v>
          </cell>
          <cell r="G970" t="str">
            <v>RES-2025-025070-6</v>
          </cell>
          <cell r="H970">
            <v>46000</v>
          </cell>
          <cell r="I970">
            <v>46036</v>
          </cell>
          <cell r="J970" t="str">
            <v>Técnico Administrativo, Código 3124, Grado 16</v>
          </cell>
          <cell r="K970">
            <v>203152</v>
          </cell>
          <cell r="L970">
            <v>7199</v>
          </cell>
          <cell r="M970" t="str">
            <v>SAN GIL</v>
          </cell>
        </row>
        <row r="971">
          <cell r="E971">
            <v>16551188</v>
          </cell>
          <cell r="F971" t="str">
            <v>AIMER EDUARDO ESCARRIA GARCIA</v>
          </cell>
          <cell r="G971" t="str">
            <v>RES-2025-013367-6</v>
          </cell>
          <cell r="H971">
            <v>45870</v>
          </cell>
          <cell r="I971">
            <v>46037</v>
          </cell>
          <cell r="J971" t="str">
            <v>Profesional Especializado, Código 2028, Grado 12</v>
          </cell>
          <cell r="K971">
            <v>202738</v>
          </cell>
          <cell r="L971">
            <v>6581</v>
          </cell>
          <cell r="M971" t="str">
            <v>ROLDANILLO</v>
          </cell>
        </row>
        <row r="972">
          <cell r="E972">
            <v>72158747</v>
          </cell>
          <cell r="F972" t="str">
            <v>OSVALDO ENRIQUE REYES PADILLA</v>
          </cell>
          <cell r="G972" t="str">
            <v>RES-2025-012663-6</v>
          </cell>
          <cell r="H972">
            <v>45863</v>
          </cell>
          <cell r="I972" t="str">
            <v>ACTA SIN FIRMA</v>
          </cell>
          <cell r="J972" t="str">
            <v>Profesional Especializado, Código 2028 Grado 16</v>
          </cell>
          <cell r="K972">
            <v>207341</v>
          </cell>
          <cell r="L972">
            <v>6390</v>
          </cell>
          <cell r="M972" t="str">
            <v>CALI 2</v>
          </cell>
        </row>
        <row r="973">
          <cell r="E973">
            <v>29975779</v>
          </cell>
          <cell r="F973" t="str">
            <v>YULY PAULIN RIVERA VARGAS</v>
          </cell>
          <cell r="G973" t="str">
            <v>RES-2025-014348-6</v>
          </cell>
          <cell r="H973">
            <v>45881</v>
          </cell>
          <cell r="I973">
            <v>46037</v>
          </cell>
          <cell r="J973" t="str">
            <v>Auxiliar Administrativo 4044-16</v>
          </cell>
          <cell r="K973">
            <v>203138</v>
          </cell>
          <cell r="L973">
            <v>7729</v>
          </cell>
          <cell r="M973" t="str">
            <v>MEDELLIN SUR 3</v>
          </cell>
        </row>
        <row r="974">
          <cell r="E974">
            <v>92510850</v>
          </cell>
          <cell r="F974" t="str">
            <v>DEVIN ENRIQUE ROBLES PANIZZA</v>
          </cell>
          <cell r="G974" t="str">
            <v>RES-2025-014369-6</v>
          </cell>
          <cell r="H974">
            <v>45881</v>
          </cell>
          <cell r="I974">
            <v>46037</v>
          </cell>
          <cell r="J974" t="str">
            <v>Auxiliar Administrativo 4044-16</v>
          </cell>
          <cell r="K974">
            <v>203138</v>
          </cell>
          <cell r="L974">
            <v>7739</v>
          </cell>
          <cell r="M974" t="str">
            <v>SOPETRAN 1</v>
          </cell>
        </row>
        <row r="975">
          <cell r="E975">
            <v>36751220</v>
          </cell>
          <cell r="F975" t="str">
            <v>NUBIA MARIELA ORTIZ JOJOA</v>
          </cell>
          <cell r="G975" t="str">
            <v>RES-2025-013736-6</v>
          </cell>
          <cell r="H975">
            <v>45874</v>
          </cell>
          <cell r="I975">
            <v>46037</v>
          </cell>
          <cell r="J975" t="str">
            <v>Técnico Administrativo, Código 3124, Grado 14</v>
          </cell>
          <cell r="K975">
            <v>203181</v>
          </cell>
          <cell r="L975">
            <v>7332</v>
          </cell>
          <cell r="M975" t="str">
            <v>SALAMINA 1</v>
          </cell>
        </row>
        <row r="976">
          <cell r="E976">
            <v>1036598110</v>
          </cell>
          <cell r="F976" t="str">
            <v>CLAUDIA PATRICIA RENDON CALLE</v>
          </cell>
          <cell r="G976" t="str">
            <v>RES-2025-024419-6</v>
          </cell>
          <cell r="H976">
            <v>45992</v>
          </cell>
          <cell r="I976">
            <v>46037</v>
          </cell>
          <cell r="J976" t="str">
            <v>Auxiliar Administrativo 4044-16</v>
          </cell>
          <cell r="K976">
            <v>203138</v>
          </cell>
          <cell r="L976">
            <v>7733</v>
          </cell>
          <cell r="M976" t="str">
            <v>TITIRIBI 1</v>
          </cell>
        </row>
        <row r="977">
          <cell r="E977">
            <v>1049649041</v>
          </cell>
          <cell r="F977" t="str">
            <v>JUAN JOSE ALVAREZ CELY</v>
          </cell>
          <cell r="G977" t="str">
            <v>RES-2025-013877-6</v>
          </cell>
          <cell r="H977">
            <v>45875</v>
          </cell>
          <cell r="I977">
            <v>46038</v>
          </cell>
          <cell r="J977" t="str">
            <v>Auxiliar Administrativo 4044-16</v>
          </cell>
          <cell r="K977">
            <v>203138</v>
          </cell>
          <cell r="L977">
            <v>7802</v>
          </cell>
          <cell r="M977" t="str">
            <v>SOGAMOSO 1</v>
          </cell>
        </row>
        <row r="978">
          <cell r="E978">
            <v>33378529</v>
          </cell>
          <cell r="F978" t="str">
            <v>ESPERANZA CAMELO GOMEZ</v>
          </cell>
          <cell r="G978" t="str">
            <v>RES-2025-025370-6</v>
          </cell>
          <cell r="H978">
            <v>46001</v>
          </cell>
          <cell r="I978" t="str">
            <v>ACTA SIN FIRMA</v>
          </cell>
          <cell r="J978" t="str">
            <v>Técnico Administrativo, Código 3124, Grado 18</v>
          </cell>
          <cell r="K978">
            <v>207313</v>
          </cell>
          <cell r="L978">
            <v>7138</v>
          </cell>
          <cell r="M978" t="str">
            <v>CÚCUTA</v>
          </cell>
        </row>
        <row r="979">
          <cell r="E979">
            <v>1118122521</v>
          </cell>
          <cell r="F979" t="str">
            <v>OLGA NATALY  ORTIZ LONDOÑO</v>
          </cell>
          <cell r="G979" t="str">
            <v>RES-2025-025073-6</v>
          </cell>
          <cell r="H979">
            <v>46000</v>
          </cell>
          <cell r="I979">
            <v>45673</v>
          </cell>
          <cell r="J979" t="str">
            <v>Secretario Ejecutivo Código 4210 grado 19</v>
          </cell>
          <cell r="K979">
            <v>203074</v>
          </cell>
          <cell r="L979">
            <v>8254</v>
          </cell>
          <cell r="M979" t="str">
            <v>VILLAVICENCIO</v>
          </cell>
        </row>
        <row r="980">
          <cell r="E980">
            <v>1094858324</v>
          </cell>
          <cell r="F980" t="str">
            <v>JESUS ELIAS LEON ACEVEDO</v>
          </cell>
          <cell r="G980" t="str">
            <v>RES-2025-013890-6</v>
          </cell>
          <cell r="H980">
            <v>46240</v>
          </cell>
          <cell r="I980">
            <v>46037</v>
          </cell>
          <cell r="J980" t="str">
            <v>Auxiliar Administrativo 4044-16</v>
          </cell>
          <cell r="K980">
            <v>203138</v>
          </cell>
          <cell r="L980">
            <v>7779</v>
          </cell>
          <cell r="M980" t="str">
            <v>SOATA 1</v>
          </cell>
        </row>
        <row r="981">
          <cell r="E981">
            <v>1045736036</v>
          </cell>
          <cell r="F981" t="str">
            <v>JEAN PIERRE FUENTES CASTRO</v>
          </cell>
          <cell r="G981" t="str">
            <v>RES-2025-013374-6</v>
          </cell>
          <cell r="H981">
            <v>46235</v>
          </cell>
          <cell r="I981">
            <v>46037</v>
          </cell>
          <cell r="J981" t="str">
            <v>PROFESIONAL UNIVERSITARIO CÓDIGO 2044 GRADO 10</v>
          </cell>
          <cell r="K981">
            <v>207298</v>
          </cell>
          <cell r="L981">
            <v>6883</v>
          </cell>
          <cell r="M981" t="str">
            <v>BOGOTÁ D.C.</v>
          </cell>
        </row>
        <row r="982">
          <cell r="E982">
            <v>37899833</v>
          </cell>
          <cell r="F982" t="str">
            <v>YOSLEYMA SANTOS JAIMES</v>
          </cell>
          <cell r="G982" t="str">
            <v>RES-2025-014007-6</v>
          </cell>
          <cell r="H982">
            <v>45877</v>
          </cell>
          <cell r="I982">
            <v>46037</v>
          </cell>
          <cell r="J982" t="str">
            <v>Auxiliar Administrativo 4044-16</v>
          </cell>
          <cell r="K982">
            <v>203138</v>
          </cell>
          <cell r="L982">
            <v>7887</v>
          </cell>
          <cell r="M982" t="str">
            <v>VELEZ 3</v>
          </cell>
        </row>
        <row r="983">
          <cell r="E983">
            <v>1090447721</v>
          </cell>
          <cell r="F983" t="str">
            <v>YULY JOHANNA PEREZ ALVAREZ</v>
          </cell>
          <cell r="G983" t="str">
            <v>RES-2025-010724-6</v>
          </cell>
          <cell r="H983">
            <v>45842</v>
          </cell>
          <cell r="I983">
            <v>46041</v>
          </cell>
          <cell r="J983" t="str">
            <v>Auxiliar Administrativo 4044-13</v>
          </cell>
          <cell r="K983">
            <v>205763</v>
          </cell>
          <cell r="L983">
            <v>8172</v>
          </cell>
          <cell r="M983" t="str">
            <v>CUcuta</v>
          </cell>
        </row>
        <row r="984">
          <cell r="E984">
            <v>1085302291</v>
          </cell>
          <cell r="F984" t="str">
            <v>LINA MARIA DUEÑAS PAZ</v>
          </cell>
          <cell r="G984" t="str">
            <v>RES-2025-015904-6</v>
          </cell>
          <cell r="H984">
            <v>45898</v>
          </cell>
          <cell r="I984">
            <v>46041</v>
          </cell>
          <cell r="J984" t="str">
            <v>Profesional Especializado, Código 2028 Grado 12</v>
          </cell>
          <cell r="K984">
            <v>207338</v>
          </cell>
          <cell r="L984">
            <v>6525</v>
          </cell>
          <cell r="M984" t="str">
            <v>MEDELLIN SUR 2</v>
          </cell>
        </row>
        <row r="985">
          <cell r="E985">
            <v>1107065201</v>
          </cell>
          <cell r="F985" t="str">
            <v>LUIS MARIO VILLAMIL HIDALGO</v>
          </cell>
          <cell r="G985" t="str">
            <v>RES-2025-013004-6</v>
          </cell>
          <cell r="H985">
            <v>45867</v>
          </cell>
          <cell r="I985">
            <v>46041</v>
          </cell>
          <cell r="J985" t="str">
            <v>Profesional Especializado, Código 2028 Grado 12</v>
          </cell>
          <cell r="K985">
            <v>207329</v>
          </cell>
          <cell r="L985">
            <v>6617</v>
          </cell>
          <cell r="M985" t="str">
            <v>CALI 2</v>
          </cell>
        </row>
        <row r="986">
          <cell r="E986">
            <v>59706960</v>
          </cell>
          <cell r="F986" t="str">
            <v>CARMEN MARCELA DURAN CALVACHE</v>
          </cell>
          <cell r="G986" t="str">
            <v>RES-2025-013669-6</v>
          </cell>
          <cell r="H986">
            <v>45874</v>
          </cell>
          <cell r="I986">
            <v>46041</v>
          </cell>
          <cell r="J986" t="str">
            <v>Técnico Administrativo, Código 3124, Grado 14</v>
          </cell>
          <cell r="K986">
            <v>203181</v>
          </cell>
          <cell r="L986">
            <v>7361</v>
          </cell>
          <cell r="M986" t="str">
            <v>CALI 2</v>
          </cell>
        </row>
        <row r="987">
          <cell r="E987">
            <v>1049612591</v>
          </cell>
          <cell r="F987" t="str">
            <v>LINA MARIA LOPEZ MELENDEZ</v>
          </cell>
          <cell r="G987" t="str">
            <v>RES-2025-015821-6</v>
          </cell>
          <cell r="H987">
            <v>45898</v>
          </cell>
          <cell r="I987">
            <v>46041</v>
          </cell>
          <cell r="J987" t="str">
            <v>Profesional Especializado, Código 2028 Grado 14</v>
          </cell>
          <cell r="K987">
            <v>207326</v>
          </cell>
          <cell r="L987">
            <v>6469</v>
          </cell>
          <cell r="M987" t="str">
            <v>TUNJA 1</v>
          </cell>
        </row>
        <row r="988">
          <cell r="E988">
            <v>1076646857</v>
          </cell>
          <cell r="F988" t="str">
            <v>ELIAS ALFONSO ESPINEL TRUJILLO</v>
          </cell>
          <cell r="G988" t="str">
            <v>RES-2025-011742-6</v>
          </cell>
          <cell r="H988">
            <v>45854</v>
          </cell>
          <cell r="I988" t="str">
            <v>ACTA SIN FIRMA</v>
          </cell>
          <cell r="J988" t="str">
            <v>Profesional Especializado, Código 2028 Grado 12</v>
          </cell>
          <cell r="K988">
            <v>207295</v>
          </cell>
          <cell r="L988">
            <v>6599</v>
          </cell>
          <cell r="M988" t="str">
            <v>FUSAGASUGÁ</v>
          </cell>
        </row>
        <row r="989">
          <cell r="E989">
            <v>1058973133</v>
          </cell>
          <cell r="F989" t="str">
            <v>MARIAN BRIYITH DAZA CHILITO</v>
          </cell>
          <cell r="G989" t="str">
            <v>RES-2025-013677-6</v>
          </cell>
          <cell r="H989">
            <v>45874</v>
          </cell>
          <cell r="I989">
            <v>46042</v>
          </cell>
          <cell r="J989" t="str">
            <v>Auxiliar Administrativo 4044-16</v>
          </cell>
          <cell r="K989">
            <v>203138</v>
          </cell>
          <cell r="L989">
            <v>7863</v>
          </cell>
          <cell r="M989" t="str">
            <v>BOLIVAR 1</v>
          </cell>
        </row>
        <row r="990">
          <cell r="E990">
            <v>30337010</v>
          </cell>
          <cell r="F990" t="str">
            <v>ASBLEIDY SANCHEZ VARGAS</v>
          </cell>
          <cell r="G990" t="str">
            <v>RES-2025-014365-6</v>
          </cell>
          <cell r="H990">
            <v>45881</v>
          </cell>
          <cell r="I990">
            <v>46042</v>
          </cell>
          <cell r="J990" t="str">
            <v>Auxiliar Administrativo 4044-16</v>
          </cell>
          <cell r="K990">
            <v>203138</v>
          </cell>
          <cell r="L990">
            <v>7796</v>
          </cell>
          <cell r="M990" t="str">
            <v>GUAPI 1</v>
          </cell>
        </row>
        <row r="991">
          <cell r="E991">
            <v>42119279</v>
          </cell>
          <cell r="F991" t="str">
            <v>MONICA ALEXANDRA MARULANDA 
VALENCIA</v>
          </cell>
          <cell r="G991" t="str">
            <v>RES-2025-025445-6</v>
          </cell>
          <cell r="H991">
            <v>46001</v>
          </cell>
          <cell r="I991">
            <v>46042</v>
          </cell>
          <cell r="J991" t="str">
            <v>Técnico Administrativo, Código 3124, Grado 16</v>
          </cell>
          <cell r="K991">
            <v>207668</v>
          </cell>
          <cell r="L991">
            <v>7218</v>
          </cell>
          <cell r="M991" t="str">
            <v>DOSQUEBRADAS</v>
          </cell>
        </row>
        <row r="992">
          <cell r="E992">
            <v>1061737174</v>
          </cell>
          <cell r="F992" t="str">
            <v>DIANA MARIA VALENCIA MUÑOZ</v>
          </cell>
          <cell r="G992" t="str">
            <v>RES-2025-015812-6</v>
          </cell>
          <cell r="H992">
            <v>45898</v>
          </cell>
          <cell r="I992">
            <v>46043</v>
          </cell>
          <cell r="J992" t="str">
            <v>Profesional Especializado, Código 2028 Grado 14</v>
          </cell>
          <cell r="K992">
            <v>207326</v>
          </cell>
          <cell r="L992">
            <v>6493</v>
          </cell>
          <cell r="M992" t="str">
            <v>PEREIRA 1</v>
          </cell>
        </row>
        <row r="993">
          <cell r="E993">
            <v>1095937691</v>
          </cell>
          <cell r="F993" t="str">
            <v>LINA ANDREA MARQUEZ PORRAS</v>
          </cell>
          <cell r="G993" t="str">
            <v>RES-2025-025087-6</v>
          </cell>
          <cell r="H993">
            <v>46000</v>
          </cell>
          <cell r="I993">
            <v>46043</v>
          </cell>
          <cell r="J993" t="str">
            <v>Técnico Administrativo, Código 3124, Grado 16</v>
          </cell>
          <cell r="K993">
            <v>203152</v>
          </cell>
          <cell r="L993">
            <v>7307</v>
          </cell>
          <cell r="M993" t="str">
            <v>MEDELLÍN SUR</v>
          </cell>
        </row>
        <row r="994">
          <cell r="E994">
            <v>1037236471</v>
          </cell>
          <cell r="F994" t="str">
            <v>YESSICA ANDREA GARCIA HINCAPIE</v>
          </cell>
          <cell r="G994" t="str">
            <v>RES-2025-025903-6</v>
          </cell>
          <cell r="H994">
            <v>46006</v>
          </cell>
          <cell r="I994">
            <v>46043</v>
          </cell>
          <cell r="J994" t="str">
            <v>Técnico Administrativo, Código 3124, Grado 16</v>
          </cell>
          <cell r="K994">
            <v>207668</v>
          </cell>
          <cell r="L994">
            <v>7216</v>
          </cell>
          <cell r="M994" t="str">
            <v>MEDELLÍN NORTE</v>
          </cell>
        </row>
        <row r="995">
          <cell r="E995">
            <v>1049607402</v>
          </cell>
          <cell r="F995" t="str">
            <v>LILIANA MARICELA PLAZAS 
ARIAS</v>
          </cell>
          <cell r="G995" t="str">
            <v>RES-2025-013674-6</v>
          </cell>
          <cell r="H995">
            <v>45874</v>
          </cell>
          <cell r="I995">
            <v>46043</v>
          </cell>
          <cell r="J995" t="str">
            <v>Auxiliar Administrativo 4044-16</v>
          </cell>
          <cell r="K995">
            <v>203138</v>
          </cell>
          <cell r="L995">
            <v>7768</v>
          </cell>
          <cell r="M995" t="str">
            <v>TUNJA 1</v>
          </cell>
        </row>
        <row r="996">
          <cell r="E996">
            <v>37900510</v>
          </cell>
          <cell r="F996" t="str">
            <v>SARA LIZETH HERNANDEZ 
MURILLO</v>
          </cell>
          <cell r="G996" t="str">
            <v>RES-2025-025440-6</v>
          </cell>
          <cell r="H996">
            <v>46001</v>
          </cell>
          <cell r="I996">
            <v>46043</v>
          </cell>
          <cell r="J996" t="str">
            <v>Técnico Administrativo, Código 3124, Grado 16</v>
          </cell>
          <cell r="K996">
            <v>207668</v>
          </cell>
          <cell r="L996">
            <v>7195</v>
          </cell>
          <cell r="M996" t="str">
            <v>BOGOTÁ NORTE</v>
          </cell>
        </row>
        <row r="997">
          <cell r="E997">
            <v>37843690</v>
          </cell>
          <cell r="F997" t="str">
            <v>MARIBEL GUTIERREZ GARCIA</v>
          </cell>
          <cell r="G997" t="str">
            <v>RES-2025-025446-6</v>
          </cell>
          <cell r="H997">
            <v>46001</v>
          </cell>
          <cell r="I997">
            <v>46043</v>
          </cell>
          <cell r="J997" t="str">
            <v>Técnico Administrativo, Código 3124, Grado 16</v>
          </cell>
          <cell r="K997">
            <v>207668</v>
          </cell>
          <cell r="L997">
            <v>7304</v>
          </cell>
          <cell r="M997" t="str">
            <v>BOGOTÁ SUR</v>
          </cell>
        </row>
        <row r="998">
          <cell r="E998">
            <v>79816067</v>
          </cell>
          <cell r="F998" t="str">
            <v>NAFER ALVISE FARFAN SUAREZ</v>
          </cell>
          <cell r="G998" t="str">
            <v>RES-2025-022803-6</v>
          </cell>
          <cell r="H998">
            <v>45975</v>
          </cell>
          <cell r="I998">
            <v>46041</v>
          </cell>
          <cell r="J998" t="str">
            <v>Técnico Administrativo, Código 3124, Grado 16</v>
          </cell>
          <cell r="K998">
            <v>203158</v>
          </cell>
          <cell r="L998">
            <v>7302</v>
          </cell>
          <cell r="M998" t="str">
            <v>BOGOTÁ D.C.</v>
          </cell>
        </row>
        <row r="999">
          <cell r="E999">
            <v>1064714552</v>
          </cell>
          <cell r="F999" t="str">
            <v>OSCAR JOSE MORENO PARRA</v>
          </cell>
          <cell r="G999" t="str">
            <v>RES-2025-026699-6</v>
          </cell>
          <cell r="H999">
            <v>46010</v>
          </cell>
          <cell r="I999">
            <v>46038</v>
          </cell>
          <cell r="J999" t="str">
            <v>Profesional Especializado, Código 2028 Grado 16</v>
          </cell>
          <cell r="K999">
            <v>202749</v>
          </cell>
          <cell r="L999">
            <v>6451</v>
          </cell>
          <cell r="M999" t="str">
            <v>BOGOTA D.C.</v>
          </cell>
        </row>
        <row r="1000">
          <cell r="E1000">
            <v>79218662</v>
          </cell>
          <cell r="F1000" t="str">
            <v>ROGER STIVE LOPEZ JARA</v>
          </cell>
          <cell r="G1000" t="str">
            <v>RES-2025-025441-6</v>
          </cell>
          <cell r="H1000">
            <v>46001</v>
          </cell>
          <cell r="I1000">
            <v>46038</v>
          </cell>
          <cell r="J1000" t="str">
            <v>Técnico Operativo Código 3132 Grado 16</v>
          </cell>
          <cell r="K1000">
            <v>203065</v>
          </cell>
          <cell r="L1000">
            <v>7500</v>
          </cell>
          <cell r="M1000" t="str">
            <v>BOGOTA D.C.</v>
          </cell>
        </row>
        <row r="1001">
          <cell r="E1001">
            <v>1045691492</v>
          </cell>
          <cell r="F1001" t="str">
            <v>JAEL CECILIA MONTIEL CASTRO</v>
          </cell>
          <cell r="G1001" t="str">
            <v>RES-2025-014141-6</v>
          </cell>
          <cell r="H1001">
            <v>45880</v>
          </cell>
          <cell r="I1001">
            <v>46043</v>
          </cell>
          <cell r="J1001" t="str">
            <v>Auxiliar Administrativo 4044-16</v>
          </cell>
          <cell r="K1001">
            <v>203138</v>
          </cell>
          <cell r="L1001">
            <v>7737</v>
          </cell>
          <cell r="M1001" t="str">
            <v>BARRANQUILLA 1</v>
          </cell>
        </row>
        <row r="1002">
          <cell r="E1002">
            <v>1077453950</v>
          </cell>
          <cell r="F1002" t="str">
            <v>YULENNY YASELA SANCHEZ MORENO</v>
          </cell>
          <cell r="G1002" t="str">
            <v>RES-2025-012660-6</v>
          </cell>
          <cell r="H1002">
            <v>45863</v>
          </cell>
          <cell r="I1002">
            <v>46044</v>
          </cell>
          <cell r="J1002" t="str">
            <v>Profesional Especializado, Código 2028 Grado 16</v>
          </cell>
          <cell r="K1002">
            <v>207341</v>
          </cell>
          <cell r="L1002">
            <v>6419</v>
          </cell>
          <cell r="M1002" t="str">
            <v>MEDELLIN NORTE 1</v>
          </cell>
        </row>
        <row r="1003">
          <cell r="E1003">
            <v>1129508850</v>
          </cell>
          <cell r="F1003" t="str">
            <v>YINA PAOLA ZABALZA VEGA</v>
          </cell>
          <cell r="G1003" t="str">
            <v>RES-2025-025368-6</v>
          </cell>
          <cell r="H1003">
            <v>46001</v>
          </cell>
          <cell r="I1003">
            <v>46044</v>
          </cell>
          <cell r="J1003" t="str">
            <v>Técnico Administrativo, Código 3124, Grado 18</v>
          </cell>
          <cell r="K1003">
            <v>207306</v>
          </cell>
          <cell r="L1003">
            <v>7139</v>
          </cell>
          <cell r="M1003" t="str">
            <v>VILLAVICENCIO</v>
          </cell>
        </row>
        <row r="1004">
          <cell r="E1004">
            <v>1072708041</v>
          </cell>
          <cell r="F1004" t="str">
            <v>JUAN CAMILO LARA ROA</v>
          </cell>
          <cell r="G1004" t="str">
            <v>RES-2025-012638-6</v>
          </cell>
          <cell r="H1004">
            <v>45863</v>
          </cell>
          <cell r="I1004">
            <v>46044</v>
          </cell>
          <cell r="J1004" t="str">
            <v>Profesional Universitario código 2044 grado 01</v>
          </cell>
          <cell r="K1004">
            <v>207321</v>
          </cell>
          <cell r="L1004">
            <v>7097</v>
          </cell>
          <cell r="M1004" t="str">
            <v>NEIVA 1</v>
          </cell>
        </row>
        <row r="1005">
          <cell r="E1005">
            <v>1048212682</v>
          </cell>
          <cell r="F1005" t="str">
            <v>JAIME JOSE GALINDO
ALDANA</v>
          </cell>
          <cell r="G1005" t="str">
            <v>RES-2025-025377-6</v>
          </cell>
          <cell r="H1005">
            <v>46001</v>
          </cell>
          <cell r="I1005">
            <v>46044</v>
          </cell>
          <cell r="J1005" t="str">
            <v>Técnico Administrativo, Código 3124, Grado 18</v>
          </cell>
          <cell r="K1005">
            <v>207306</v>
          </cell>
          <cell r="L1005">
            <v>7140</v>
          </cell>
          <cell r="M1005" t="str">
            <v>CÚCUTA</v>
          </cell>
        </row>
        <row r="1006">
          <cell r="E1006">
            <v>1100964699</v>
          </cell>
          <cell r="F1006" t="str">
            <v>LISETH TATIANA BARRETO 
APARICIO</v>
          </cell>
          <cell r="G1006" t="str">
            <v>RES-2025-025448-6</v>
          </cell>
          <cell r="H1006">
            <v>46001</v>
          </cell>
          <cell r="I1006" t="str">
            <v>ACTA SIN FIRMA</v>
          </cell>
          <cell r="J1006" t="str">
            <v>Técnico Administrativo, Código 3124, Grado 16</v>
          </cell>
          <cell r="K1006">
            <v>207668</v>
          </cell>
          <cell r="L1006">
            <v>7266</v>
          </cell>
          <cell r="M1006" t="str">
            <v>BOGOTÁ NORTE</v>
          </cell>
        </row>
        <row r="1007">
          <cell r="E1007">
            <v>79065296</v>
          </cell>
          <cell r="F1007" t="str">
            <v>RUDE FERNANDO ALDANA PRIETO</v>
          </cell>
          <cell r="G1007" t="str">
            <v>RES-2025-024446-6</v>
          </cell>
          <cell r="H1007">
            <v>45992</v>
          </cell>
          <cell r="I1007">
            <v>46045</v>
          </cell>
          <cell r="J1007" t="str">
            <v>Profesional Especializado, Código 2028 Grado 14</v>
          </cell>
          <cell r="K1007">
            <v>207326</v>
          </cell>
          <cell r="L1007">
            <v>6497</v>
          </cell>
          <cell r="M1007" t="str">
            <v>BOGOTÁ NORTE</v>
          </cell>
        </row>
        <row r="1008">
          <cell r="E1008">
            <v>9296405</v>
          </cell>
          <cell r="F1008" t="str">
            <v>JUAN CARLOS JIMENEZ CARDONA</v>
          </cell>
          <cell r="G1008" t="str">
            <v>RES-2025-016376-6</v>
          </cell>
          <cell r="H1008">
            <v>45904</v>
          </cell>
          <cell r="I1008">
            <v>46045</v>
          </cell>
          <cell r="J1008" t="str">
            <v>Técnico Operativo Código 3132 Grado 14</v>
          </cell>
          <cell r="K1008">
            <v>203165</v>
          </cell>
          <cell r="L1008">
            <v>7509</v>
          </cell>
          <cell r="M1008" t="str">
            <v>MARINILLA 1</v>
          </cell>
        </row>
        <row r="1009">
          <cell r="E1009">
            <v>1128270063</v>
          </cell>
          <cell r="F1009" t="str">
            <v>LAURA CRISTINA CALDERON GALVIS</v>
          </cell>
          <cell r="G1009" t="str">
            <v>RES-2025-015035-6</v>
          </cell>
          <cell r="H1009">
            <v>45889</v>
          </cell>
          <cell r="I1009">
            <v>46045</v>
          </cell>
          <cell r="J1009" t="str">
            <v>Técnico Administrativo, Código 3124, Grado 14</v>
          </cell>
          <cell r="K1009">
            <v>203181</v>
          </cell>
          <cell r="L1009">
            <v>7369</v>
          </cell>
          <cell r="M1009" t="str">
            <v>MEDELLIN SUR 1</v>
          </cell>
        </row>
        <row r="1010">
          <cell r="E1010">
            <v>18111415</v>
          </cell>
          <cell r="F1010" t="str">
            <v>NESTOR JAVIER VALENCIA SOLARTE</v>
          </cell>
          <cell r="G1010" t="str">
            <v>RES-2025-013019-6</v>
          </cell>
          <cell r="H1010">
            <v>45867</v>
          </cell>
          <cell r="I1010">
            <v>46048</v>
          </cell>
          <cell r="J1010" t="str">
            <v>Profesional Universitario código 2044 grado 05</v>
          </cell>
          <cell r="K1010">
            <v>207325</v>
          </cell>
          <cell r="L1010">
            <v>7055</v>
          </cell>
          <cell r="M1010" t="str">
            <v>BARICHARA 1</v>
          </cell>
        </row>
        <row r="1011">
          <cell r="E1011">
            <v>1072710747</v>
          </cell>
          <cell r="F1011" t="str">
            <v>DIEGO ANDRES CIFUENTES OLARTE</v>
          </cell>
          <cell r="G1011" t="str">
            <v>RES-2025-022197-6</v>
          </cell>
          <cell r="H1011">
            <v>45971</v>
          </cell>
          <cell r="I1011">
            <v>46045</v>
          </cell>
          <cell r="J1011" t="str">
            <v>Profesional Especializado, Código 2028 Grado 16</v>
          </cell>
          <cell r="K1011">
            <v>202725</v>
          </cell>
          <cell r="L1011">
            <v>6411</v>
          </cell>
          <cell r="M1011" t="str">
            <v>BOGOTÁ D.C.</v>
          </cell>
        </row>
        <row r="1012">
          <cell r="E1012">
            <v>7173029</v>
          </cell>
          <cell r="F1012" t="str">
            <v>CESAR SMITH MORENO FLORIAN</v>
          </cell>
          <cell r="G1012" t="str">
            <v>RES-2025-012599-6</v>
          </cell>
          <cell r="H1012">
            <v>46259</v>
          </cell>
          <cell r="I1012">
            <v>46048</v>
          </cell>
          <cell r="J1012" t="str">
            <v>Profesional Universitario código 2044 grado 10</v>
          </cell>
          <cell r="K1012">
            <v>207302</v>
          </cell>
          <cell r="L1012">
            <v>6736</v>
          </cell>
          <cell r="M1012" t="str">
            <v>BOGOTA D.C.</v>
          </cell>
        </row>
        <row r="1013">
          <cell r="E1013">
            <v>1114092150</v>
          </cell>
          <cell r="F1013" t="str">
            <v>JOHNNIER ANDRÉS MONTOYA OSPINA</v>
          </cell>
          <cell r="G1013" t="str">
            <v>RES-2025-023080-6</v>
          </cell>
          <cell r="H1013">
            <v>45980</v>
          </cell>
          <cell r="I1013">
            <v>46043</v>
          </cell>
          <cell r="J1013" t="str">
            <v>PROFESIONAL 
UNIVERSITARIO Código 2044 Grado 1</v>
          </cell>
          <cell r="K1013">
            <v>207321</v>
          </cell>
          <cell r="L1013">
            <v>7109</v>
          </cell>
          <cell r="M1013" t="str">
            <v>POPAYAN 1</v>
          </cell>
        </row>
        <row r="1014">
          <cell r="E1014">
            <v>1100960672</v>
          </cell>
          <cell r="F1014" t="str">
            <v>JESICAROLINA SOLANO 
ABAUNZA</v>
          </cell>
          <cell r="G1014" t="str">
            <v>RES-2025-013676-6</v>
          </cell>
          <cell r="H1014">
            <v>45874</v>
          </cell>
          <cell r="I1014">
            <v>46051</v>
          </cell>
          <cell r="J1014" t="str">
            <v>Auxiliar Administrativo 4044-16</v>
          </cell>
          <cell r="K1014">
            <v>203138</v>
          </cell>
          <cell r="L1014">
            <v>7868</v>
          </cell>
          <cell r="M1014" t="str">
            <v>SAN GIL 1</v>
          </cell>
        </row>
        <row r="1015">
          <cell r="E1015">
            <v>32796551</v>
          </cell>
          <cell r="F1015" t="str">
            <v>NOHELIA DOVALE GARCIA</v>
          </cell>
          <cell r="G1015" t="str">
            <v>RES-2025-022576-6</v>
          </cell>
          <cell r="H1015">
            <v>45973</v>
          </cell>
          <cell r="I1015">
            <v>46035</v>
          </cell>
          <cell r="J1015" t="str">
            <v>Profesional Especializado, Código 2028 Grado 16</v>
          </cell>
          <cell r="K1015">
            <v>207343</v>
          </cell>
          <cell r="L1015">
            <v>6382</v>
          </cell>
          <cell r="M1015" t="str">
            <v>BOGOTÁ D.C.</v>
          </cell>
        </row>
        <row r="1016">
          <cell r="E1016">
            <v>49785375</v>
          </cell>
          <cell r="F1016" t="str">
            <v xml:space="preserve"> TANIA MATILDE GONZALEZ ROMERO</v>
          </cell>
          <cell r="G1016" t="str">
            <v>RES-2025-017111-6</v>
          </cell>
          <cell r="H1016">
            <v>45911</v>
          </cell>
          <cell r="I1016">
            <v>46055</v>
          </cell>
          <cell r="J1016" t="str">
            <v>Profesional Universitario, Codigo 2044, Grado 10</v>
          </cell>
          <cell r="K1016">
            <v>207330</v>
          </cell>
          <cell r="L1016">
            <v>6772</v>
          </cell>
          <cell r="M1016" t="str">
            <v>VALLEDUPAR 1</v>
          </cell>
        </row>
        <row r="1017">
          <cell r="E1017">
            <v>52520568</v>
          </cell>
          <cell r="F1017" t="str">
            <v>JENNY CAROLINA CORREA 
ZEA</v>
          </cell>
          <cell r="G1017" t="str">
            <v>RES-2025-025921-6</v>
          </cell>
          <cell r="H1017">
            <v>46006</v>
          </cell>
          <cell r="I1017" t="str">
            <v>ACTA SIN FIRMA</v>
          </cell>
          <cell r="J1017" t="str">
            <v>Auxiliar Administrativo 4044-18</v>
          </cell>
          <cell r="K1017">
            <v>203139</v>
          </cell>
          <cell r="L1017">
            <v>7690</v>
          </cell>
          <cell r="M1017" t="str">
            <v>BOGOTÁ SUR</v>
          </cell>
        </row>
        <row r="1018">
          <cell r="E1018">
            <v>1032384521</v>
          </cell>
          <cell r="F1018" t="str">
            <v>CAMILO ANDRES GOMEZ MORENO</v>
          </cell>
          <cell r="G1018" t="str">
            <v>RES-2025-027225-6</v>
          </cell>
          <cell r="H1018">
            <v>46015</v>
          </cell>
          <cell r="I1018" t="str">
            <v>ACTA SIN FIRMA</v>
          </cell>
          <cell r="J1018" t="str">
            <v>Conducto Mecanico 4103 - 19</v>
          </cell>
          <cell r="K1018">
            <v>203147</v>
          </cell>
          <cell r="L1018">
            <v>8206</v>
          </cell>
          <cell r="M1018" t="str">
            <v>BOGOTA D.C.</v>
          </cell>
        </row>
        <row r="1019">
          <cell r="E1019">
            <v>1044394787</v>
          </cell>
          <cell r="F1019" t="str">
            <v>MARIANELLA VANESSA MANJARRES MOLINA</v>
          </cell>
          <cell r="G1019" t="str">
            <v>RES-2025-013369-6</v>
          </cell>
          <cell r="H1019">
            <v>45870</v>
          </cell>
          <cell r="I1019">
            <v>46055</v>
          </cell>
          <cell r="J1019" t="str">
            <v>Profesional Especializado 2028-12</v>
          </cell>
          <cell r="K1019">
            <v>202738</v>
          </cell>
          <cell r="L1019">
            <v>6547</v>
          </cell>
          <cell r="M1019" t="str">
            <v>BARRANQUILLA</v>
          </cell>
        </row>
        <row r="1020">
          <cell r="E1020">
            <v>1085283988</v>
          </cell>
          <cell r="F1020" t="str">
            <v>MARIA FERNANDA MORA PORTILLA</v>
          </cell>
          <cell r="G1020" t="str">
            <v>RES-2025-019948-6</v>
          </cell>
          <cell r="H1020">
            <v>45946</v>
          </cell>
          <cell r="I1020">
            <v>46055</v>
          </cell>
          <cell r="J1020" t="str">
            <v>Profesional Universitario, Codigo 2044, Grado 10</v>
          </cell>
          <cell r="K1020">
            <v>207330</v>
          </cell>
          <cell r="L1020">
            <v>6729</v>
          </cell>
          <cell r="M1020" t="str">
            <v>CALI 8</v>
          </cell>
        </row>
        <row r="1021">
          <cell r="E1021">
            <v>1144196780</v>
          </cell>
          <cell r="F1021" t="str">
            <v>DANIELA RENDON FERNANDEZ</v>
          </cell>
          <cell r="G1021" t="str">
            <v>RES-2025-025895-6</v>
          </cell>
          <cell r="H1021">
            <v>46006</v>
          </cell>
          <cell r="I1021">
            <v>46055</v>
          </cell>
          <cell r="J1021" t="str">
            <v>Profesional Universitario, Codigo 2044, Grado 5</v>
          </cell>
          <cell r="K1021">
            <v>202950</v>
          </cell>
          <cell r="L1021">
            <v>7074</v>
          </cell>
          <cell r="M1021" t="str">
            <v>MEDELLÍN  SUR</v>
          </cell>
        </row>
        <row r="1022">
          <cell r="E1022">
            <v>1116804444</v>
          </cell>
          <cell r="F1022" t="str">
            <v>BRAYAN JAVIER RESTREPO GAMEZ</v>
          </cell>
          <cell r="G1022" t="str">
            <v>RES-2025-025068-6</v>
          </cell>
          <cell r="H1022">
            <v>46000</v>
          </cell>
          <cell r="I1022">
            <v>46055</v>
          </cell>
          <cell r="J1022" t="str">
            <v>Tecnico Operativo 3132 - 18</v>
          </cell>
          <cell r="K1022">
            <v>205802</v>
          </cell>
          <cell r="L1022">
            <v>7434</v>
          </cell>
          <cell r="M1022" t="str">
            <v>MANIZALES</v>
          </cell>
        </row>
        <row r="1023">
          <cell r="E1023">
            <v>28821264</v>
          </cell>
          <cell r="F1023" t="str">
            <v>ANGELICA MARIA LOPEZ GARCIA</v>
          </cell>
          <cell r="G1023" t="str">
            <v>RES-2025-015902-6</v>
          </cell>
          <cell r="H1023">
            <v>45898</v>
          </cell>
          <cell r="I1023">
            <v>46055</v>
          </cell>
          <cell r="J1023" t="str">
            <v>Profesional Especializado 2028-12</v>
          </cell>
          <cell r="K1023">
            <v>207338</v>
          </cell>
          <cell r="L1023">
            <v>6580</v>
          </cell>
          <cell r="M1023" t="str">
            <v>MEDELLIN NORTE 1</v>
          </cell>
        </row>
        <row r="1024">
          <cell r="E1024">
            <v>1152457742</v>
          </cell>
          <cell r="F1024" t="str">
            <v>DANIELA ECHAVARRIA ZAPATA</v>
          </cell>
          <cell r="G1024" t="str">
            <v>RES-2025-026941-6</v>
          </cell>
          <cell r="H1024">
            <v>46014</v>
          </cell>
          <cell r="I1024">
            <v>46055</v>
          </cell>
          <cell r="J1024" t="str">
            <v>Profesional Universitario, Codigo 2044, Grado 1</v>
          </cell>
          <cell r="K1024">
            <v>207322</v>
          </cell>
          <cell r="L1024">
            <v>7114</v>
          </cell>
          <cell r="M1024" t="str">
            <v>MEDELLIN SUR 1</v>
          </cell>
        </row>
        <row r="1025">
          <cell r="E1025">
            <v>33701147</v>
          </cell>
          <cell r="F1025" t="str">
            <v>LINA MARCELA QUESADA MURCIA</v>
          </cell>
          <cell r="G1025" t="str">
            <v>RES-2025-026953-6</v>
          </cell>
          <cell r="H1025">
            <v>46014</v>
          </cell>
          <cell r="I1025">
            <v>46055</v>
          </cell>
          <cell r="J1025" t="str">
            <v>Auxiliar Administrativo 4044 - 18</v>
          </cell>
          <cell r="K1025">
            <v>203139</v>
          </cell>
          <cell r="L1025">
            <v>7654</v>
          </cell>
          <cell r="M1025" t="str">
            <v>SOACHA</v>
          </cell>
        </row>
        <row r="1026">
          <cell r="E1026">
            <v>64581776</v>
          </cell>
          <cell r="F1026" t="str">
            <v>NELLA MILENA AGUDELO BERRIO</v>
          </cell>
          <cell r="G1026" t="str">
            <v>RES-2025-015879-6</v>
          </cell>
          <cell r="H1026">
            <v>45898</v>
          </cell>
          <cell r="I1026">
            <v>46056</v>
          </cell>
          <cell r="J1026" t="str">
            <v>Profesional Universitario, Codigo 2044, Grado 05</v>
          </cell>
          <cell r="K1026">
            <v>202950</v>
          </cell>
          <cell r="L1026">
            <v>7067</v>
          </cell>
          <cell r="M1026" t="str">
            <v>MEDELLIN SUR 2</v>
          </cell>
        </row>
        <row r="1027">
          <cell r="E1027">
            <v>1052379857</v>
          </cell>
          <cell r="F1027" t="str">
            <v>AURA INES MARTINEZ ROMERO</v>
          </cell>
          <cell r="G1027" t="str">
            <v>RES-2025-026940-6</v>
          </cell>
          <cell r="H1027">
            <v>46014</v>
          </cell>
          <cell r="I1027">
            <v>46055</v>
          </cell>
          <cell r="J1027" t="str">
            <v>Profesional Universitario, Codigo 2044, Grado 10</v>
          </cell>
          <cell r="K1027">
            <v>207305</v>
          </cell>
          <cell r="L1027">
            <v>6788</v>
          </cell>
          <cell r="M1027" t="str">
            <v>CUcuta</v>
          </cell>
        </row>
        <row r="1028">
          <cell r="E1028">
            <v>1098609832</v>
          </cell>
          <cell r="F1028" t="str">
            <v>JOSE LUIS BALLESTEROS GOMEZ</v>
          </cell>
          <cell r="G1028" t="str">
            <v>RES-2025-025920-6</v>
          </cell>
          <cell r="H1028">
            <v>46006</v>
          </cell>
          <cell r="I1028">
            <v>46056</v>
          </cell>
          <cell r="J1028" t="str">
            <v>Técnico Administrativo, Código 3124, Grado 16</v>
          </cell>
          <cell r="K1028">
            <v>207668</v>
          </cell>
          <cell r="L1028">
            <v>7186</v>
          </cell>
          <cell r="M1028" t="str">
            <v>GIRARDOTA</v>
          </cell>
        </row>
        <row r="1029">
          <cell r="E1029">
            <v>1026292103</v>
          </cell>
          <cell r="F1029" t="str">
            <v>JOSE LUIS MARTINEZ ASCENCIO</v>
          </cell>
          <cell r="G1029" t="str">
            <v>RES-2025-025919-6</v>
          </cell>
          <cell r="H1029">
            <v>46006</v>
          </cell>
          <cell r="I1029">
            <v>46055</v>
          </cell>
          <cell r="J1029" t="str">
            <v>Auxiliar Administrativo 4044 - 18</v>
          </cell>
          <cell r="K1029">
            <v>203139</v>
          </cell>
          <cell r="L1029">
            <v>7620</v>
          </cell>
          <cell r="M1029" t="str">
            <v>BUCARAMANGA</v>
          </cell>
        </row>
        <row r="1030">
          <cell r="E1030">
            <v>74187378</v>
          </cell>
          <cell r="F1030" t="str">
            <v>CARLOS IVAN PALACIOS PEÑA</v>
          </cell>
          <cell r="G1030" t="str">
            <v>RES-2025-025079-6</v>
          </cell>
          <cell r="H1030">
            <v>46000</v>
          </cell>
          <cell r="I1030">
            <v>46055</v>
          </cell>
          <cell r="J1030" t="str">
            <v>Tecnico Operativo 3132 - 18</v>
          </cell>
          <cell r="K1030">
            <v>205802</v>
          </cell>
          <cell r="L1030">
            <v>7442</v>
          </cell>
          <cell r="M1030" t="str">
            <v>BUCARAMANGA</v>
          </cell>
        </row>
        <row r="1031">
          <cell r="E1031">
            <v>79526016</v>
          </cell>
          <cell r="F1031" t="str">
            <v>NESTOR AUGUSTO 
TOCANCIPA GUEVARA</v>
          </cell>
          <cell r="G1031" t="str">
            <v>RES-2025-015624-6</v>
          </cell>
          <cell r="H1031">
            <v>45896</v>
          </cell>
          <cell r="I1031">
            <v>46055</v>
          </cell>
          <cell r="J1031" t="str">
            <v>Tecnico Operativo 3132 - 18</v>
          </cell>
          <cell r="K1031">
            <v>205802</v>
          </cell>
          <cell r="L1031">
            <v>7424</v>
          </cell>
          <cell r="M1031" t="str">
            <v>SOGAMOSO 1</v>
          </cell>
        </row>
        <row r="1032">
          <cell r="E1032">
            <v>1085316703</v>
          </cell>
          <cell r="F1032" t="str">
            <v>SEBASTIAN 
GRANJA ORDOÑEZ</v>
          </cell>
          <cell r="G1032" t="str">
            <v>RES-2025-015901-6</v>
          </cell>
          <cell r="H1032">
            <v>45898</v>
          </cell>
          <cell r="I1032">
            <v>46057</v>
          </cell>
          <cell r="J1032" t="str">
            <v>Profesional Especializado 2028 - 12</v>
          </cell>
          <cell r="K1032">
            <v>207338</v>
          </cell>
          <cell r="L1032">
            <v>6594</v>
          </cell>
          <cell r="M1032" t="str">
            <v>BOGOTA CENTRO 1</v>
          </cell>
        </row>
        <row r="1033">
          <cell r="E1033">
            <v>79922550</v>
          </cell>
          <cell r="F1033" t="str">
            <v>ALEX CASTIBLANCO VILLARRAGA</v>
          </cell>
          <cell r="G1033" t="str">
            <v>RES-2025-025371-6</v>
          </cell>
          <cell r="H1033">
            <v>46001</v>
          </cell>
          <cell r="I1033">
            <v>46055</v>
          </cell>
          <cell r="J1033" t="str">
            <v>Tecnico Administrativo 3124 - 14</v>
          </cell>
          <cell r="K1033">
            <v>207667</v>
          </cell>
          <cell r="L1033">
            <v>7378</v>
          </cell>
          <cell r="M1033" t="str">
            <v>BOGOTÁ CENTRO</v>
          </cell>
        </row>
        <row r="1034">
          <cell r="E1034">
            <v>1118537415</v>
          </cell>
          <cell r="F1034" t="str">
            <v>EDILMA NAYIBE RINCON RINCON</v>
          </cell>
          <cell r="G1034" t="str">
            <v>RES-2025-026932-6</v>
          </cell>
          <cell r="H1034">
            <v>46014</v>
          </cell>
          <cell r="I1034">
            <v>46055</v>
          </cell>
          <cell r="J1034" t="str">
            <v>Profesional Universitario 2044 - 10</v>
          </cell>
          <cell r="K1034">
            <v>207305</v>
          </cell>
          <cell r="L1034">
            <v>6824</v>
          </cell>
          <cell r="M1034" t="str">
            <v>IbaguE</v>
          </cell>
        </row>
        <row r="1035">
          <cell r="E1035">
            <v>1005820273</v>
          </cell>
          <cell r="F1035" t="str">
            <v xml:space="preserve"> YURLY ESLENDY GARCIA BARRETO</v>
          </cell>
          <cell r="G1035" t="str">
            <v>RES-2025-015886-6</v>
          </cell>
          <cell r="H1035">
            <v>45898</v>
          </cell>
          <cell r="I1035">
            <v>46055</v>
          </cell>
          <cell r="J1035" t="str">
            <v>Profesional Universitario 2044 - 5</v>
          </cell>
          <cell r="K1035">
            <v>202950</v>
          </cell>
          <cell r="L1035">
            <v>7045</v>
          </cell>
          <cell r="M1035" t="str">
            <v>GUAMO 1</v>
          </cell>
        </row>
        <row r="1036">
          <cell r="E1036">
            <v>1049611822</v>
          </cell>
          <cell r="F1036" t="str">
            <v>CARLOS EDUARDO PEÑA MONROY</v>
          </cell>
          <cell r="G1036" t="str">
            <v>RES-2025-023982-6</v>
          </cell>
          <cell r="H1036">
            <v>45987</v>
          </cell>
          <cell r="I1036" t="str">
            <v xml:space="preserve">SIN ACTA </v>
          </cell>
          <cell r="J1036" t="str">
            <v>Profesional Especializado 2028 - 19</v>
          </cell>
          <cell r="K1036">
            <v>202723</v>
          </cell>
          <cell r="L1036">
            <v>6356</v>
          </cell>
          <cell r="M1036" t="str">
            <v>CARTAGENA DE INDIAS</v>
          </cell>
        </row>
        <row r="1037">
          <cell r="E1037">
            <v>1090372396</v>
          </cell>
          <cell r="F1037" t="str">
            <v>DIANA CAROLINA SERRANO RAMIREZ</v>
          </cell>
          <cell r="G1037" t="str">
            <v>RES-2025-015872-6</v>
          </cell>
          <cell r="H1037">
            <v>45898</v>
          </cell>
          <cell r="I1037">
            <v>46057</v>
          </cell>
          <cell r="J1037" t="str">
            <v>Tecnico Administrativo 3124 - 16</v>
          </cell>
          <cell r="K1037">
            <v>207668</v>
          </cell>
          <cell r="L1037">
            <v>7312</v>
          </cell>
          <cell r="M1037" t="str">
            <v>BOGOTA NORTE 2</v>
          </cell>
        </row>
        <row r="1038">
          <cell r="E1038">
            <v>1110562302</v>
          </cell>
          <cell r="F1038" t="str">
            <v>MIGUEL ANGEL VELASQUEZ AYALA</v>
          </cell>
          <cell r="G1038" t="str">
            <v>RES-2025-015868-6</v>
          </cell>
          <cell r="H1038">
            <v>45898</v>
          </cell>
          <cell r="I1038">
            <v>46057</v>
          </cell>
          <cell r="J1038" t="str">
            <v>Profesional Universitario 2044 - 5</v>
          </cell>
          <cell r="K1038">
            <v>202950</v>
          </cell>
          <cell r="L1038">
            <v>7078</v>
          </cell>
          <cell r="M1038" t="str">
            <v>MANIZALES 1</v>
          </cell>
        </row>
        <row r="1039">
          <cell r="E1039">
            <v>1024496911</v>
          </cell>
          <cell r="F1039" t="str">
            <v>FABIAN ARMANDO RUIZ GIRALDO</v>
          </cell>
          <cell r="G1039" t="str">
            <v>RES-2026-000925-6</v>
          </cell>
          <cell r="H1039">
            <v>46042</v>
          </cell>
          <cell r="I1039" t="str">
            <v xml:space="preserve">SIN ACTA </v>
          </cell>
          <cell r="J1039" t="str">
            <v>Secretario Ejecutivo 4210-19</v>
          </cell>
          <cell r="K1039">
            <v>203074</v>
          </cell>
          <cell r="L1039">
            <v>8261</v>
          </cell>
          <cell r="M1039" t="str">
            <v>SINCELEJO 1</v>
          </cell>
        </row>
        <row r="1040">
          <cell r="E1040">
            <v>1087989807</v>
          </cell>
          <cell r="F1040" t="str">
            <v>DIANA SOFIA GRANADOS LOPEZ</v>
          </cell>
          <cell r="G1040" t="str">
            <v>RES-2026-000922-6</v>
          </cell>
          <cell r="H1040">
            <v>46042</v>
          </cell>
          <cell r="I1040" t="str">
            <v xml:space="preserve">SIN ACTA </v>
          </cell>
          <cell r="J1040" t="str">
            <v>Profesional Especializado 2028 - 12</v>
          </cell>
          <cell r="K1040">
            <v>202738</v>
          </cell>
          <cell r="L1040">
            <v>6534</v>
          </cell>
          <cell r="M1040" t="str">
            <v>PEREIRA 3</v>
          </cell>
        </row>
        <row r="1041">
          <cell r="E1041">
            <v>7687294</v>
          </cell>
          <cell r="F1041" t="str">
            <v>JOAQUIN ESPINOSA SILVA</v>
          </cell>
          <cell r="G1041" t="str">
            <v>RES-2026-000927-6</v>
          </cell>
          <cell r="H1041">
            <v>46042</v>
          </cell>
          <cell r="I1041" t="str">
            <v xml:space="preserve">SIN ACTA </v>
          </cell>
          <cell r="J1041" t="str">
            <v>Secretario Ejecutivo 4210-19</v>
          </cell>
          <cell r="K1041">
            <v>203074</v>
          </cell>
          <cell r="L1041">
            <v>8252</v>
          </cell>
          <cell r="M1041" t="str">
            <v>NEIVA 1</v>
          </cell>
        </row>
        <row r="1042">
          <cell r="E1042">
            <v>1030535755</v>
          </cell>
          <cell r="F1042" t="str">
            <v>CINDY LORENA MONCALEANO SUAREZ</v>
          </cell>
          <cell r="G1042" t="str">
            <v>RES-2026-000956-6</v>
          </cell>
          <cell r="H1042">
            <v>46042</v>
          </cell>
          <cell r="I1042" t="str">
            <v xml:space="preserve">SIN ACTA </v>
          </cell>
          <cell r="J1042" t="str">
            <v>Profesional Especializado 2028 - 12</v>
          </cell>
          <cell r="K1042">
            <v>202738</v>
          </cell>
          <cell r="L1042">
            <v>6625</v>
          </cell>
          <cell r="M1042" t="str">
            <v>BOGOTA SUR 2</v>
          </cell>
        </row>
        <row r="1043">
          <cell r="E1043">
            <v>63557530</v>
          </cell>
          <cell r="F1043" t="str">
            <v>LIZZETH PAHOLA SIERRA AMADO</v>
          </cell>
          <cell r="G1043" t="str">
            <v>RES-2026-000929-6</v>
          </cell>
          <cell r="H1043">
            <v>46042</v>
          </cell>
          <cell r="I1043" t="str">
            <v xml:space="preserve">SIN ACTA </v>
          </cell>
          <cell r="J1043" t="str">
            <v>Profesional Universitario 2044 - 10</v>
          </cell>
          <cell r="K1043">
            <v>207317</v>
          </cell>
          <cell r="L1043">
            <v>6807</v>
          </cell>
          <cell r="M1043" t="str">
            <v>PIEDECUESTA 1</v>
          </cell>
        </row>
        <row r="1044">
          <cell r="E1044">
            <v>1114061674</v>
          </cell>
          <cell r="F1044" t="str">
            <v>JOSE SEBASTIAN TASCON LOPEDA</v>
          </cell>
          <cell r="G1044" t="str">
            <v>RES-2026-000928-6</v>
          </cell>
          <cell r="H1044">
            <v>46042</v>
          </cell>
          <cell r="I1044" t="str">
            <v xml:space="preserve">SIN ACTA </v>
          </cell>
          <cell r="J1044" t="str">
            <v>Profesional Universitario 2044 - 5</v>
          </cell>
          <cell r="K1044">
            <v>202950</v>
          </cell>
          <cell r="L1044">
            <v>7053</v>
          </cell>
          <cell r="M1044" t="str">
            <v>MELGAR 1</v>
          </cell>
        </row>
        <row r="1045">
          <cell r="E1045">
            <v>1014194923</v>
          </cell>
          <cell r="F1045" t="str">
            <v>IVONN TATIANA GRANADOS RICO</v>
          </cell>
          <cell r="G1045" t="str">
            <v>RES-2025-026955-6</v>
          </cell>
          <cell r="H1045">
            <v>46014</v>
          </cell>
          <cell r="I1045">
            <v>46055</v>
          </cell>
          <cell r="J1045" t="str">
            <v>Profesional Especializado 2028 - 12</v>
          </cell>
          <cell r="K1045">
            <v>202746</v>
          </cell>
          <cell r="L1045">
            <v>6593</v>
          </cell>
          <cell r="M1045" t="str">
            <v>BOGOTA D.C.</v>
          </cell>
        </row>
        <row r="1046">
          <cell r="E1046">
            <v>29105485</v>
          </cell>
          <cell r="F1046" t="str">
            <v>DIANA MILENA NARVAEZ OCAMPO</v>
          </cell>
          <cell r="G1046" t="str">
            <v>RES-2025-027236-6</v>
          </cell>
          <cell r="H1046">
            <v>46015</v>
          </cell>
          <cell r="I1046">
            <v>46055</v>
          </cell>
          <cell r="J1046" t="str">
            <v>Auxiliar Administrativo 4044 - 18</v>
          </cell>
          <cell r="K1046">
            <v>203142</v>
          </cell>
          <cell r="L1046">
            <v>7600</v>
          </cell>
          <cell r="M1046" t="str">
            <v>BOGOTÁ D.C.</v>
          </cell>
        </row>
        <row r="1047">
          <cell r="E1047">
            <v>1020789291</v>
          </cell>
          <cell r="F1047" t="str">
            <v>WILLIAM GUILLERMO SALAMANCA RICO</v>
          </cell>
          <cell r="G1047" t="str">
            <v>RES-2025-026924-6</v>
          </cell>
          <cell r="H1047">
            <v>46014</v>
          </cell>
          <cell r="I1047">
            <v>46055</v>
          </cell>
          <cell r="J1047" t="str">
            <v>Profesional Universitario 2044 - 10</v>
          </cell>
          <cell r="K1047">
            <v>202937</v>
          </cell>
          <cell r="L1047">
            <v>6762</v>
          </cell>
          <cell r="M1047" t="str">
            <v>BOGOTA D.C.</v>
          </cell>
        </row>
        <row r="1048">
          <cell r="E1048">
            <v>1016005949</v>
          </cell>
          <cell r="F1048" t="str">
            <v>EDNA CAROLINA OLARTE MARQUEZ</v>
          </cell>
          <cell r="G1048" t="str">
            <v>RES-2025-021693-6_x000D_</v>
          </cell>
          <cell r="H1048">
            <v>45965</v>
          </cell>
          <cell r="I1048">
            <v>46055</v>
          </cell>
          <cell r="J1048" t="str">
            <v>Profesional Especializado, Código 2028, Grado 19</v>
          </cell>
          <cell r="K1048">
            <v>207333</v>
          </cell>
          <cell r="L1048">
            <v>6327</v>
          </cell>
          <cell r="M1048" t="str">
            <v>BOGOTÁ D.C.</v>
          </cell>
        </row>
        <row r="1049">
          <cell r="E1049">
            <v>80252431</v>
          </cell>
          <cell r="F1049" t="str">
            <v>JARRY JAMES RIVERA LOZANO</v>
          </cell>
          <cell r="G1049" t="str">
            <v>RES-2025-010885-6</v>
          </cell>
          <cell r="H1049">
            <v>45845</v>
          </cell>
          <cell r="I1049">
            <v>46055</v>
          </cell>
          <cell r="J1049" t="str">
            <v>Tecnico Administrativo 3124 - 16</v>
          </cell>
          <cell r="K1049">
            <v>209504</v>
          </cell>
          <cell r="L1049">
            <v>7286</v>
          </cell>
          <cell r="M1049" t="str">
            <v>BOGOTA D.C.</v>
          </cell>
        </row>
        <row r="1050">
          <cell r="E1050">
            <v>53053541</v>
          </cell>
          <cell r="F1050" t="str">
            <v>INGRID JOHANNA CHAVEZ RINCON</v>
          </cell>
          <cell r="G1050" t="str">
            <v>RES-2025-027328-6</v>
          </cell>
          <cell r="H1050">
            <v>46017</v>
          </cell>
          <cell r="I1050">
            <v>46055</v>
          </cell>
          <cell r="J1050" t="str">
            <v>Auxiliar Administrativo 4044 - 16</v>
          </cell>
          <cell r="K1050">
            <v>201044</v>
          </cell>
          <cell r="L1050">
            <v>7878</v>
          </cell>
          <cell r="M1050" t="str">
            <v>BOGOTA D.C.</v>
          </cell>
        </row>
        <row r="1051">
          <cell r="E1051">
            <v>80223803</v>
          </cell>
          <cell r="F1051" t="str">
            <v>JEFFERSON GIRALDO MUÑOZ</v>
          </cell>
          <cell r="G1051" t="str">
            <v>RES-2025-022520-6</v>
          </cell>
          <cell r="H1051">
            <v>45973</v>
          </cell>
          <cell r="I1051">
            <v>46055</v>
          </cell>
          <cell r="J1051" t="str">
            <v>Profesional Especializado 2028-16</v>
          </cell>
          <cell r="K1051">
            <v>202721</v>
          </cell>
          <cell r="L1051">
            <v>6383</v>
          </cell>
          <cell r="M1051" t="str">
            <v>BOGOTÁ D.C.</v>
          </cell>
        </row>
        <row r="1052">
          <cell r="E1052">
            <v>1023897804</v>
          </cell>
          <cell r="F1052" t="str">
            <v>JUAN PABLO LOPEZ DIAZ</v>
          </cell>
          <cell r="G1052" t="str">
            <v>RES-2025-023985-6</v>
          </cell>
          <cell r="H1052">
            <v>45987</v>
          </cell>
          <cell r="I1052">
            <v>46055</v>
          </cell>
          <cell r="J1052" t="str">
            <v>Tecnico operativo 3132-18</v>
          </cell>
          <cell r="K1052">
            <v>203072</v>
          </cell>
          <cell r="L1052">
            <v>7465</v>
          </cell>
          <cell r="M1052" t="str">
            <v>BOGOTA D.C.</v>
          </cell>
        </row>
        <row r="1053">
          <cell r="E1053">
            <v>1121923658</v>
          </cell>
          <cell r="F1053" t="str">
            <v>MARIA ALEJANDRA HERRERA RINCON</v>
          </cell>
          <cell r="G1053" t="str">
            <v>RES-2026-000930-6</v>
          </cell>
          <cell r="H1053">
            <v>46042</v>
          </cell>
          <cell r="I1053" t="str">
            <v xml:space="preserve">SIN ACTA </v>
          </cell>
          <cell r="J1053" t="str">
            <v>Profesional Universitario 2044 - 10</v>
          </cell>
          <cell r="K1053">
            <v>207317</v>
          </cell>
          <cell r="L1053">
            <v>6879</v>
          </cell>
          <cell r="M1053" t="str">
            <v>ZIPAQUIRA 2</v>
          </cell>
        </row>
        <row r="1054">
          <cell r="E1054">
            <v>38795706</v>
          </cell>
          <cell r="F1054" t="str">
            <v>NALYIBE LIZETH RODRIGUEZ SUA</v>
          </cell>
          <cell r="G1054" t="str">
            <v>RES-2025-015843-6</v>
          </cell>
          <cell r="H1054">
            <v>45898</v>
          </cell>
          <cell r="I1054">
            <v>46058</v>
          </cell>
          <cell r="J1054" t="str">
            <v>Profesional Universitario 2044 - 05</v>
          </cell>
          <cell r="K1054">
            <v>202950</v>
          </cell>
          <cell r="L1054">
            <v>7047</v>
          </cell>
          <cell r="M1054" t="str">
            <v>CALI 1</v>
          </cell>
        </row>
        <row r="1055">
          <cell r="E1055">
            <v>10965385</v>
          </cell>
          <cell r="F1055" t="str">
            <v>LUIS ARMANDO FURNIELES ALARCON</v>
          </cell>
          <cell r="G1055" t="str">
            <v>RES-2025-015620-6</v>
          </cell>
          <cell r="H1055">
            <v>45896</v>
          </cell>
          <cell r="I1055">
            <v>46058</v>
          </cell>
          <cell r="J1055" t="str">
            <v>TÉCNICO OPERATIVO, Código 3132, Grado 18</v>
          </cell>
          <cell r="K1055">
            <v>205802</v>
          </cell>
          <cell r="L1055">
            <v>7430</v>
          </cell>
          <cell r="M1055" t="str">
            <v>GIRARDOTA 1</v>
          </cell>
        </row>
        <row r="1056">
          <cell r="E1056">
            <v>79874693</v>
          </cell>
          <cell r="F1056" t="str">
            <v>DARIO ALBERTO TAMAYO OVALLE</v>
          </cell>
          <cell r="G1056" t="str">
            <v>RES-2025-026942-6</v>
          </cell>
          <cell r="H1056">
            <v>46014</v>
          </cell>
          <cell r="I1056">
            <v>46058</v>
          </cell>
          <cell r="J1056" t="str">
            <v>Tecnico Administrativo 3124 - 18</v>
          </cell>
          <cell r="K1056">
            <v>207308</v>
          </cell>
          <cell r="L1056">
            <v>7128</v>
          </cell>
          <cell r="M1056" t="str">
            <v>BARRANQUILLA</v>
          </cell>
        </row>
        <row r="1057">
          <cell r="E1057">
            <v>1097394508</v>
          </cell>
          <cell r="F1057" t="str">
            <v>RODOLFO GOMEZ TOVAR</v>
          </cell>
          <cell r="G1057" t="str">
            <v>RES-2025-026963-6</v>
          </cell>
          <cell r="H1057">
            <v>46014</v>
          </cell>
          <cell r="I1057">
            <v>46058</v>
          </cell>
          <cell r="J1057" t="str">
            <v>Tecnico Administrativo 3124 - 18</v>
          </cell>
          <cell r="K1057">
            <v>207308</v>
          </cell>
          <cell r="L1057">
            <v>7154</v>
          </cell>
          <cell r="M1057" t="str">
            <v>PALMIRA</v>
          </cell>
        </row>
        <row r="1058">
          <cell r="E1058">
            <v>41962308</v>
          </cell>
          <cell r="F1058" t="str">
            <v>DIANA MARCELA HERRAN 
RUIZ</v>
          </cell>
          <cell r="G1058" t="str">
            <v>RES-2025-015622-6</v>
          </cell>
          <cell r="H1058">
            <v>45896</v>
          </cell>
          <cell r="I1058">
            <v>46058</v>
          </cell>
          <cell r="J1058" t="str">
            <v>Tecnico operativo 3132-18</v>
          </cell>
          <cell r="K1058">
            <v>205802</v>
          </cell>
          <cell r="L1058">
            <v>7463</v>
          </cell>
          <cell r="M1058" t="str">
            <v>ESPINAL 1</v>
          </cell>
        </row>
        <row r="1059">
          <cell r="E1059">
            <v>1110540236</v>
          </cell>
          <cell r="F1059" t="str">
            <v>MARIA ALEJANDRA VARGAS 
HERREÑO</v>
          </cell>
          <cell r="G1059" t="str">
            <v>RES-2026-000070-6</v>
          </cell>
          <cell r="H1059">
            <v>46027</v>
          </cell>
          <cell r="I1059">
            <v>46058</v>
          </cell>
          <cell r="J1059" t="str">
            <v>Profesional Especializado 2028-12</v>
          </cell>
          <cell r="K1059">
            <v>202738</v>
          </cell>
          <cell r="L1059">
            <v>6539</v>
          </cell>
          <cell r="M1059" t="str">
            <v>IBAGUE</v>
          </cell>
        </row>
        <row r="1060">
          <cell r="E1060">
            <v>72297163</v>
          </cell>
          <cell r="F1060" t="str">
            <v>SILVIO ANDRES PETANO 
GONZALEZ</v>
          </cell>
          <cell r="G1060" t="str">
            <v>RES-2025-026920-6</v>
          </cell>
          <cell r="H1060">
            <v>46014</v>
          </cell>
          <cell r="I1060" t="str">
            <v>ACTA SIN FIRMA</v>
          </cell>
          <cell r="J1060" t="str">
            <v>Profesional Universitario 2044 - 10</v>
          </cell>
          <cell r="K1060">
            <v>207305</v>
          </cell>
          <cell r="L1060">
            <v>6842</v>
          </cell>
          <cell r="M1060" t="str">
            <v>CUcuta</v>
          </cell>
        </row>
        <row r="1061">
          <cell r="E1061">
            <v>37670644</v>
          </cell>
          <cell r="F1061" t="str">
            <v>ANA OFELIA TORRES GAONA</v>
          </cell>
          <cell r="G1061" t="str">
            <v>RES-2026-000202-6</v>
          </cell>
          <cell r="H1061">
            <v>46029</v>
          </cell>
          <cell r="I1061">
            <v>46059</v>
          </cell>
          <cell r="J1061" t="str">
            <v>Profesional Especializado 2028-12</v>
          </cell>
          <cell r="K1061">
            <v>202738</v>
          </cell>
          <cell r="L1061">
            <v>6537</v>
          </cell>
          <cell r="M1061" t="str">
            <v>TUNJA 2</v>
          </cell>
        </row>
        <row r="1062">
          <cell r="E1062">
            <v>1098719119</v>
          </cell>
          <cell r="F1062" t="str">
            <v>JORGE LEONARDO 
OCAMPO VARGAS</v>
          </cell>
          <cell r="G1062" t="str">
            <v>RES-2025-015867-6</v>
          </cell>
          <cell r="H1062">
            <v>45898</v>
          </cell>
          <cell r="I1062">
            <v>46059</v>
          </cell>
          <cell r="J1062" t="str">
            <v>Tecnico Administrativo 3124 - 16</v>
          </cell>
          <cell r="K1062">
            <v>207668</v>
          </cell>
          <cell r="L1062">
            <v>7225</v>
          </cell>
          <cell r="M1062" t="str">
            <v>GIRARDOTA 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>
  <person displayName="Susan Dayana Vergara Amaya" id="{151733CE-A7E5-42EA-BE15-750B0701AD9D}" userId="S::susan.vergara@supernotariado.gov.co::686e3c13-6831-4b5b-b13a-e5352be9308b" providerId="AD"/>
  <person displayName="Carlos Arturo Lopez Garzon" id="{04DFD515-F80F-4DB3-917E-D7AED9E343E6}" userId="S::carlosa.lopezg@supernotariado.gov.co::142ffa9c-0cb5-4043-a3a5-f0d39c0fa59a" providerId="AD"/>
  <person displayName="Jesus Eduardo Consuegra Fontalvo" id="{E9BCDCDB-E404-4917-98DA-43E463043161}" userId="S::jesus.consuegra@supernotariado.gov.co::900f7211-6280-4ce1-ad5e-4fcd24c02b3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35" displayName="Tabla35" ref="B2:H104" totalsRowShown="0" headerRowDxfId="15" dataDxfId="13" headerRowBorderDxfId="14" tableBorderDxfId="12" totalsRowBorderDxfId="11">
  <tableColumns count="7">
    <tableColumn id="1" xr3:uid="{00000000-0010-0000-0000-000001000000}" name="#" dataDxfId="10"/>
    <tableColumn id="2" xr3:uid="{00000000-0010-0000-0000-000002000000}" name="UBI" dataDxfId="9"/>
    <tableColumn id="3" xr3:uid="{00000000-0010-0000-0000-000003000000}" name="T" dataDxfId="8"/>
    <tableColumn id="4" xr3:uid="{00000000-0010-0000-0000-000004000000}" name="CARGO" dataDxfId="7"/>
    <tableColumn id="5" xr3:uid="{00000000-0010-0000-0000-000005000000}" name="COD" dataDxfId="6"/>
    <tableColumn id="6" xr3:uid="{00000000-0010-0000-0000-000006000000}" name="GRA" dataDxfId="5"/>
    <tableColumn id="7" xr3:uid="{00000000-0010-0000-0000-000007000000}" name="UBICACIÓN" dataDxfId="4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" dT="2025-10-29T13:58:09.38" personId="{E9BCDCDB-E404-4917-98DA-43E463043161}" id="{C2AE1572-AC82-4225-98FF-B552FD5359E6}">
    <text>Si no se encuentra la certificación , se remite a Regional - CFF</text>
  </threadedComment>
  <threadedComment ref="H9" dT="2026-01-30T14:07:34.97" personId="{151733CE-A7E5-42EA-BE15-750B0701AD9D}" id="{4A5FBD3B-D1A7-46B0-8CAB-487AA41EBCD1}">
    <text>El documento que se encuentra es el retiro de Colsubsidio</text>
  </threadedComment>
  <threadedComment ref="C12" dT="2026-01-29T15:49:03.29" personId="{04DFD515-F80F-4DB3-917E-D7AED9E343E6}" id="{A2745D9B-B411-4B6B-899D-674D33037DD1}">
    <text>Se retira el 20 de enero RES-2026-000923-6</text>
  </threadedComment>
  <threadedComment ref="D14" dT="2026-02-06T15:45:31.56" personId="{151733CE-A7E5-42EA-BE15-750B0701AD9D}" id="{F236FEE4-9DFF-45BD-B29F-C02E5F7D9EF7}">
    <text>funcionaria solicita desistimiento 14-01/2026</text>
  </threadedComment>
  <threadedComment ref="C27" dT="2026-01-28T14:36:29.46" personId="{04DFD515-F80F-4DB3-917E-D7AED9E343E6}" id="{7E98B437-C605-4964-AC98-3207CCD644C6}">
    <text>SIN DOCUMENTOS PARA AFILIACION</text>
  </threadedComment>
  <threadedComment ref="F40" dT="2026-02-03T16:06:32.45" personId="{151733CE-A7E5-42EA-BE15-750B0701AD9D}" id="{2255D652-4CAC-46E7-8100-102AF47839CB}">
    <text>Certificado de Unisalud régimen especial Universidad Nacional</text>
  </threadedComment>
  <threadedComment ref="F41" dT="2026-02-03T16:06:32.45" personId="{151733CE-A7E5-42EA-BE15-750B0701AD9D}" id="{78238A58-9089-4323-ABDC-4C76213A04B9}">
    <text xml:space="preserve">Certificado de afiliación como beneficiario policía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../../../../../../../../:f:/g/personal/michelle_angel_supernotariado_gov_co/IgBwMoGfpxsjSLKd-QeHGCoTAV5Ec0npPZW5W6djJ-no1Vc?e=RPZbat" TargetMode="External"/><Relationship Id="rId21" Type="http://schemas.openxmlformats.org/officeDocument/2006/relationships/hyperlink" Target="../../../../../../../../:f:/g/personal/michelle_angel_supernotariado_gov_co/IgBxg94JVktqQLJtrO5MC23xAarMvX6SjscMhTnOVdBiu5Q?e=oG7yGi" TargetMode="External"/><Relationship Id="rId42" Type="http://schemas.openxmlformats.org/officeDocument/2006/relationships/hyperlink" Target="../../../../../../../../:b:/g/personal/michelle_angel_supernotariado_gov_co/IQB_rn6zbiknSq5CqqRfrhQjAeH9U7BDfnMCR-Lgvp8yPKc?e=TqIhRF" TargetMode="External"/><Relationship Id="rId47" Type="http://schemas.openxmlformats.org/officeDocument/2006/relationships/hyperlink" Target="../../../../../../../../:f:/g/personal/michelle_angel_supernotariado_gov_co/IgBKvVR17X-7RKLgZmaMi86DAXqQMR5lU0syJLlEUJ9OuAM?e=Imf4YH" TargetMode="External"/><Relationship Id="rId63" Type="http://schemas.openxmlformats.org/officeDocument/2006/relationships/hyperlink" Target="../../../../../../../../:b:/g/personal/michelle_angel_supernotariado_gov_co/IQCAY4vy-H2kRYdJ7irZnb4KAd6Kzuli80ef_aiVWOcPxqI?e=Bvb5zq" TargetMode="External"/><Relationship Id="rId68" Type="http://schemas.openxmlformats.org/officeDocument/2006/relationships/hyperlink" Target="../../../../../../../../:b:/g/personal/michelle_angel_supernotariado_gov_co/IQDtzDnsLHWpQKCfvU6XLginAeKCW-h9XsPHG2NyDXWrzO0?e=L5w2hq" TargetMode="External"/><Relationship Id="rId84" Type="http://schemas.openxmlformats.org/officeDocument/2006/relationships/hyperlink" Target="https://supernotariadoyregistro-my.sharepoint.com/:f:/g/personal/michelle_angel_supernotariado_gov_co/IgBwkPjC0bKyS6v-QpCO1cvLAWpyeCvR85aKnbbEvXKy2I4?e=XY4TYT" TargetMode="External"/><Relationship Id="rId89" Type="http://schemas.openxmlformats.org/officeDocument/2006/relationships/hyperlink" Target="https://supernotariadoyregistro-my.sharepoint.com/:f:/g/personal/michelle_angel_supernotariado_gov_co/IgAx-VjnG9U6QZdLA2RoezdrAZrh6mV1UUeDqzGuYYEVVrk?e=HSTVAO" TargetMode="External"/><Relationship Id="rId112" Type="http://schemas.openxmlformats.org/officeDocument/2006/relationships/printerSettings" Target="../printerSettings/printerSettings3.bin"/><Relationship Id="rId16" Type="http://schemas.openxmlformats.org/officeDocument/2006/relationships/hyperlink" Target="../../../../../../../../:f:/g/personal/michelle_angel_supernotariado_gov_co/IgATR6hf5cXDSahZ-Ok3SGY0ATsNMnVMCB66Qimlzx61dQA?e=xrN0LQ" TargetMode="External"/><Relationship Id="rId107" Type="http://schemas.openxmlformats.org/officeDocument/2006/relationships/hyperlink" Target="https://supernotariadoyregistro-my.sharepoint.com/:b:/g/personal/michelle_angel_supernotariado_gov_co/IQBUtTn2rwBVQI7-jClh0I0tAffaRtxIFfwptwk47SxTKlo?e=i32JFI" TargetMode="External"/><Relationship Id="rId11" Type="http://schemas.openxmlformats.org/officeDocument/2006/relationships/hyperlink" Target="../../../../../../../../:b:/g/personal/michelle_angel_supernotariado_gov_co/IQDDD8vKEsWKQ6SkoJsUTLdcAQBm5NV_GziC-dQzQJeBXFI?e=BHaqlZ" TargetMode="External"/><Relationship Id="rId32" Type="http://schemas.openxmlformats.org/officeDocument/2006/relationships/hyperlink" Target="../../../../../../../../:b:/g/personal/michelle_angel_supernotariado_gov_co/IQCZ7uGag9mTToxPoKJfAAQPAYckLswY2IDNz8y862qQepE?e=ZwlChU" TargetMode="External"/><Relationship Id="rId37" Type="http://schemas.openxmlformats.org/officeDocument/2006/relationships/hyperlink" Target="../../../../../../../../:b:/g/personal/michelle_angel_supernotariado_gov_co/IQCzlNYcRQS6Sb364w4vo-cTAT_2d8CfFX5NrIDr3oJhJrA?e=nMqFWd" TargetMode="External"/><Relationship Id="rId53" Type="http://schemas.openxmlformats.org/officeDocument/2006/relationships/hyperlink" Target="../../../../../../../../:b:/g/personal/michelle_angel_supernotariado_gov_co/IQD8F2ykCFNUQppHt0KP6FeTAScr_rtTC3JHT3OgFn5fUoI?e=wjpKus" TargetMode="External"/><Relationship Id="rId58" Type="http://schemas.openxmlformats.org/officeDocument/2006/relationships/hyperlink" Target="../../../../../../../../:f:/g/personal/michelle_angel_supernotariado_gov_co/IgBKyrWWpYCLQY4Tm_DQWhwlARoJsUjkaogulitcl42VJwY?e=wuBRMU" TargetMode="External"/><Relationship Id="rId74" Type="http://schemas.openxmlformats.org/officeDocument/2006/relationships/hyperlink" Target="../../../../../../../../:f:/g/personal/michelle_angel_supernotariado_gov_co/IgDqhCYVUnDmTJKcB5MAxieYAY_t45Mm-eLu0oCdaXq00a4?e=klzb3u" TargetMode="External"/><Relationship Id="rId79" Type="http://schemas.openxmlformats.org/officeDocument/2006/relationships/hyperlink" Target="https://supernotariadoyregistro-my.sharepoint.com/:f:/g/personal/michelle_angel_supernotariado_gov_co/IgCy67A6XwBYRrbDYeckzL6GAftZjEkLEGxnC4wxqIRIQAM?e=wLX6Ni" TargetMode="External"/><Relationship Id="rId102" Type="http://schemas.openxmlformats.org/officeDocument/2006/relationships/hyperlink" Target="https://supernotariadoyregistro-my.sharepoint.com/:f:/g/personal/michelle_angel_supernotariado_gov_co/IgA6bS2V7nsfR5U7PiJmwcEhAZBL4jZrWqa2NeuqXddV7XY?e=VUrRDp" TargetMode="External"/><Relationship Id="rId5" Type="http://schemas.openxmlformats.org/officeDocument/2006/relationships/hyperlink" Target="../../../../../../../../:f:/g/personal/michelle_angel_supernotariado_gov_co/IgBtKFx6kKR5R4zwKQNPLzkYAWIE6v-JFpEZzp_iq2Y6qxU?e=fVQVwF" TargetMode="External"/><Relationship Id="rId90" Type="http://schemas.openxmlformats.org/officeDocument/2006/relationships/hyperlink" Target="https://supernotariadoyregistro-my.sharepoint.com/:f:/g/personal/michelle_angel_supernotariado_gov_co/IgCp9HfIwwdsSLUVrcF1xG93AfuB24uB_d_GJOenmIhzyEo?e=d6KV9p" TargetMode="External"/><Relationship Id="rId95" Type="http://schemas.openxmlformats.org/officeDocument/2006/relationships/hyperlink" Target="https://supernotariadoyregistro-my.sharepoint.com/:f:/g/personal/michelle_angel_supernotariado_gov_co/IgCWsoXTMsSZS7rOibqHd03gARJMX3HnHSgWX6UrofxFMDM?e=exa8zo" TargetMode="External"/><Relationship Id="rId22" Type="http://schemas.openxmlformats.org/officeDocument/2006/relationships/hyperlink" Target="../../../../../../../../:b:/g/personal/michelle_angel_supernotariado_gov_co/IQAEKnSWAdfISaZUTu4_nToMAfzEhGo_GqxehQYehWrggng?e=LR2GmY" TargetMode="External"/><Relationship Id="rId27" Type="http://schemas.openxmlformats.org/officeDocument/2006/relationships/hyperlink" Target="../../../../../../../../:f:/g/personal/michelle_angel_supernotariado_gov_co/IgAOQzHw3NGgSY7s70ExzuejAcD7VIzoAEOzRS2OhK8fAGI?e=2lgma9" TargetMode="External"/><Relationship Id="rId43" Type="http://schemas.openxmlformats.org/officeDocument/2006/relationships/hyperlink" Target="../../../../../../../../:f:/g/personal/michelle_angel_supernotariado_gov_co/IgCiPimhnJNhRrn3mKT2-olIAaDXuKCTgb3o1Chix1hTjbc?e=9FJbdq" TargetMode="External"/><Relationship Id="rId48" Type="http://schemas.openxmlformats.org/officeDocument/2006/relationships/hyperlink" Target="../../../../../../../../:f:/g/personal/michelle_angel_supernotariado_gov_co/IgA9ED1Vdx36QI7n9khVaj0AAf1S9qVrJEWNWK3eLFy8FIU?e=XgrXGc" TargetMode="External"/><Relationship Id="rId64" Type="http://schemas.openxmlformats.org/officeDocument/2006/relationships/hyperlink" Target="../../../../../../../../:f:/g/personal/michelle_angel_supernotariado_gov_co/IgCwDK6QDpS4TIGw8w0KTRp9AYlE2_UKbSxjWFlLu6bpd-A?e=wRxnSn" TargetMode="External"/><Relationship Id="rId69" Type="http://schemas.openxmlformats.org/officeDocument/2006/relationships/hyperlink" Target="../../../../../../../../:f:/g/personal/michelle_angel_supernotariado_gov_co/IgCtUmfLrPiKRo-eb92CaN9VAWL9fgiEHhP6ySIr5Xj7C2w?e=QkeCXF" TargetMode="External"/><Relationship Id="rId113" Type="http://schemas.openxmlformats.org/officeDocument/2006/relationships/vmlDrawing" Target="../drawings/vmlDrawing1.vml"/><Relationship Id="rId80" Type="http://schemas.openxmlformats.org/officeDocument/2006/relationships/hyperlink" Target="https://supernotariadoyregistro-my.sharepoint.com/:b:/g/personal/michelle_angel_supernotariado_gov_co/IQALvWiwZpBnSoU4lWTYXPd_ATs8bzy8gCkizeEFvqtGVV0?e=Eyxbq5" TargetMode="External"/><Relationship Id="rId85" Type="http://schemas.openxmlformats.org/officeDocument/2006/relationships/hyperlink" Target="https://supernotariadoyregistro-my.sharepoint.com/:b:/g/personal/michelle_angel_supernotariado_gov_co/IQCVuqg7c761T6aDrOgbJ7K-AcQdSiuSL6vf0IrbUhequvY?e=uoDJpS" TargetMode="External"/><Relationship Id="rId12" Type="http://schemas.openxmlformats.org/officeDocument/2006/relationships/hyperlink" Target="../../../../../../../../:f:/g/personal/michelle_angel_supernotariado_gov_co/IgCyTNkB7b1JSr6Oc3S8BKCqAUnrmTcTjWDgEohNGOR5TSc?e=WeumI0" TargetMode="External"/><Relationship Id="rId17" Type="http://schemas.openxmlformats.org/officeDocument/2006/relationships/hyperlink" Target="../../../../../../../../:f:/g/personal/michelle_angel_supernotariado_gov_co/IgBJuEBM5gH_TYZ2Te5n03d7AfADptbxopRICDBQewsqioA?e=gjeE14" TargetMode="External"/><Relationship Id="rId33" Type="http://schemas.openxmlformats.org/officeDocument/2006/relationships/hyperlink" Target="../../../../../../../../:f:/g/personal/michelle_angel_supernotariado_gov_co/IgBdzeODYMLoQbHlXXx4PrIzAShkVP-NxsHTEzLS1TdCXeU?e=Ut68ZP" TargetMode="External"/><Relationship Id="rId38" Type="http://schemas.openxmlformats.org/officeDocument/2006/relationships/hyperlink" Target="../../../../../../../../:f:/g/personal/michelle_angel_supernotariado_gov_co/IgA89mxZ20hNTKJrmKEaHUxJAYykro1NMDgijttF1ejnKts?e=Vr82gY" TargetMode="External"/><Relationship Id="rId59" Type="http://schemas.openxmlformats.org/officeDocument/2006/relationships/hyperlink" Target="../../../../../../../../:f:/g/personal/michelle_angel_supernotariado_gov_co/IgAP7aQjH4N6QJfuViFouJWhATjV6gsAXzpGKZZ2pNS94JY?e=a0uoA9" TargetMode="External"/><Relationship Id="rId103" Type="http://schemas.openxmlformats.org/officeDocument/2006/relationships/hyperlink" Target="https://supernotariadoyregistro-my.sharepoint.com/:b:/g/personal/michelle_angel_supernotariado_gov_co/IQDquzxsNhk0RpHVhAmwRGgfAb_P6PmO09q6XQgVyS7_kfU?e=8rcKUn" TargetMode="External"/><Relationship Id="rId108" Type="http://schemas.openxmlformats.org/officeDocument/2006/relationships/hyperlink" Target="https://supernotariadoyregistro-my.sharepoint.com/:b:/g/personal/michelle_angel_supernotariado_gov_co/IQDUhRi_WgppR7NaHzp6MHWcARp2FvrUK3z9qKkRjUyQ6j8?e=Wn5IaK" TargetMode="External"/><Relationship Id="rId54" Type="http://schemas.openxmlformats.org/officeDocument/2006/relationships/hyperlink" Target="../../../../../../../../:f:/g/personal/michelle_angel_supernotariado_gov_co/IgCqrjWWT7rXTKy54jtSZxQWAepmzhPsylROM9twi6O48Wc?e=Y5q81z" TargetMode="External"/><Relationship Id="rId70" Type="http://schemas.openxmlformats.org/officeDocument/2006/relationships/hyperlink" Target="../../../../../../../../:f:/g/personal/michelle_angel_supernotariado_gov_co/IgCeCbRd8X9JQaDy9rHK7ErDAT5jEqPEn525MIVLHN23f1w?e=uU2ul4" TargetMode="External"/><Relationship Id="rId75" Type="http://schemas.openxmlformats.org/officeDocument/2006/relationships/hyperlink" Target="../../../../../../../../:f:/g/personal/michelle_angel_supernotariado_gov_co/IgDGYF_wss5PRIM82XsBnBL_Aecr8ceO9MRng1klrX8rZOQ?e=7FdhQy" TargetMode="External"/><Relationship Id="rId91" Type="http://schemas.openxmlformats.org/officeDocument/2006/relationships/hyperlink" Target="https://supernotariadoyregistro-my.sharepoint.com/:f:/g/personal/michelle_angel_supernotariado_gov_co/IgC_w0p90Xo4QojdyEBmBG6LAQEfIUHI5o_H7gDdWKEqyFU?e=WMtpWO" TargetMode="External"/><Relationship Id="rId96" Type="http://schemas.openxmlformats.org/officeDocument/2006/relationships/hyperlink" Target="https://supernotariadoyregistro-my.sharepoint.com/:f:/g/personal/michelle_angel_supernotariado_gov_co/IgCja48FHDbGQqTEa9RcLWL8ATYc_Bk8zd598f1HksGde5I?e=NID4bn" TargetMode="External"/><Relationship Id="rId1" Type="http://schemas.openxmlformats.org/officeDocument/2006/relationships/hyperlink" Target="../../../../../../../../:f:/g/personal/michelle_angel_supernotariado_gov_co/IgDGo5-XgFuyRK5hxin4jpgWAVL80Bo2Yer-hpeghTw4fw8?e=DrIkJC" TargetMode="External"/><Relationship Id="rId6" Type="http://schemas.openxmlformats.org/officeDocument/2006/relationships/hyperlink" Target="../../../../../../../../:f:/g/personal/michelle_angel_supernotariado_gov_co/IgC2rZIo3Jh0Tolbx4JUHNseAaUHHQqtPvCfNOkHYOJ_54E?e=QHXKeQ" TargetMode="External"/><Relationship Id="rId15" Type="http://schemas.openxmlformats.org/officeDocument/2006/relationships/hyperlink" Target="../../../../../../../../:b:/g/personal/michelle_angel_supernotariado_gov_co/IQDQZdhn3dg9RqkoSFeuLvmoAXOaebC0oPNAis_lEHK89K8?e=Iaqdhw" TargetMode="External"/><Relationship Id="rId23" Type="http://schemas.openxmlformats.org/officeDocument/2006/relationships/hyperlink" Target="../../../../../../../../:b:/g/personal/michelle_angel_supernotariado_gov_co/IQAsc3gxTdnsQJoQeRh-06WVAZSvatZW8aqhcwyweTGtpTs?e=4nhd5d" TargetMode="External"/><Relationship Id="rId28" Type="http://schemas.openxmlformats.org/officeDocument/2006/relationships/hyperlink" Target="../../../../../../../../:f:/g/personal/michelle_angel_supernotariado_gov_co/IgBS3TwEqO8wRarjkcPryFvIARphhaLSvTnEXZDXczfnPuI?e=tAQNO2" TargetMode="External"/><Relationship Id="rId36" Type="http://schemas.openxmlformats.org/officeDocument/2006/relationships/hyperlink" Target="../../../../../../../../:f:/g/personal/michelle_angel_supernotariado_gov_co/IgAQTOWnTEEAQ4zEo3hrp7SUAczo39yej3yHWM2avtQVF4w?e=XSMyhe" TargetMode="External"/><Relationship Id="rId49" Type="http://schemas.openxmlformats.org/officeDocument/2006/relationships/hyperlink" Target="../../../../../../../../:b:/g/personal/michelle_angel_supernotariado_gov_co/IQC_MHJLLOyTQLDYT81GQaVRAcda99RglPZcM_sPSeKtAC8?e=PhVYwQ" TargetMode="External"/><Relationship Id="rId57" Type="http://schemas.openxmlformats.org/officeDocument/2006/relationships/hyperlink" Target="../../../../../../../../:b:/g/personal/michelle_angel_supernotariado_gov_co/IQAch6qfZS0nQY0OtHmcZ7ZpAb6JTSTePNqmIRk5ao4JPeY?e=HO5UO3" TargetMode="External"/><Relationship Id="rId106" Type="http://schemas.openxmlformats.org/officeDocument/2006/relationships/hyperlink" Target="https://supernotariadoyregistro-my.sharepoint.com/:f:/g/personal/michelle_angel_supernotariado_gov_co/IgAM0jaVaORJTYNtK8AsNq7cAVrTXh6RCerk0pxnj37MF9w?e=98yoEM" TargetMode="External"/><Relationship Id="rId114" Type="http://schemas.openxmlformats.org/officeDocument/2006/relationships/comments" Target="../comments1.xml"/><Relationship Id="rId10" Type="http://schemas.openxmlformats.org/officeDocument/2006/relationships/hyperlink" Target="../../../../../../../../:f:/g/personal/michelle_angel_supernotariado_gov_co/IgCb5CwL0eCDQqxgqUj-fjLoAeudWBM1RBSjoSaN-pc9MYI?e=Z3F01c" TargetMode="External"/><Relationship Id="rId31" Type="http://schemas.openxmlformats.org/officeDocument/2006/relationships/hyperlink" Target="../../../../../../../../:f:/g/personal/michelle_angel_supernotariado_gov_co/IgASIsqaGk9lTroJbjIAxhnYATtJDbwSvLLI2sl5hE0DERQ?e=hbHyqI" TargetMode="External"/><Relationship Id="rId44" Type="http://schemas.openxmlformats.org/officeDocument/2006/relationships/hyperlink" Target="../../../../../../../../:u:/g/personal/michelle_angel_supernotariado_gov_co/IQCa5hQyVgIhTrBoYiylZaIhAfF2bmcaYGz2Kk3YyGzutBE?e=bMeomz" TargetMode="External"/><Relationship Id="rId52" Type="http://schemas.openxmlformats.org/officeDocument/2006/relationships/hyperlink" Target="../../../../../../../../:f:/g/personal/michelle_angel_supernotariado_gov_co/IgAPTKfzL6cyQbnMFCHGxMXzAVZBvvziE9dUfDAHv3l6hT4?e=SYg2l9" TargetMode="External"/><Relationship Id="rId60" Type="http://schemas.openxmlformats.org/officeDocument/2006/relationships/hyperlink" Target="../../../../../../../../:b:/g/personal/michelle_angel_supernotariado_gov_co/IQDQ0vxzRJlFQ75IPLQGGOt5AW9IW9_3LRwpjnSyoJzLifE?e=mvOHzZ" TargetMode="External"/><Relationship Id="rId65" Type="http://schemas.openxmlformats.org/officeDocument/2006/relationships/hyperlink" Target="../../../../../../../../:b:/g/personal/michelle_angel_supernotariado_gov_co/IQBUxos87quLTLtcjo7j8nWXAfaYnYaKr8cMEaBpNaFlzRY?e=oA6lGe" TargetMode="External"/><Relationship Id="rId73" Type="http://schemas.openxmlformats.org/officeDocument/2006/relationships/hyperlink" Target="../../../../../../../../:b:/g/personal/michelle_angel_supernotariado_gov_co/IQC_eBYmQH6hR6PBbFV68HPgAWXlaIlAA5Zj0aBL0IiD5RE?e=m0Leru" TargetMode="External"/><Relationship Id="rId78" Type="http://schemas.openxmlformats.org/officeDocument/2006/relationships/hyperlink" Target="https://supernotariadoyregistro-my.sharepoint.com/:f:/g/personal/michelle_angel_supernotariado_gov_co/IgCY9_sHwSEWR4cUsFKOEAuBAeLGNWVVwSsvdj339FGALtI?e=2Ijzgh" TargetMode="External"/><Relationship Id="rId81" Type="http://schemas.openxmlformats.org/officeDocument/2006/relationships/hyperlink" Target="https://supernotariadoyregistro-my.sharepoint.com/:b:/g/personal/michelle_angel_supernotariado_gov_co/IQAaQEMFMC25TqXJ7quNpSdtAd6_j3KmrKC6eREGiSc0Hoc?e=jrjJ74" TargetMode="External"/><Relationship Id="rId86" Type="http://schemas.openxmlformats.org/officeDocument/2006/relationships/hyperlink" Target="https://supernotariadoyregistro-my.sharepoint.com/:f:/g/personal/michelle_angel_supernotariado_gov_co/IgD7OosBg5vpQZyTv5wQtzPoAQTLjAgThcJRnkvsRrtxgvk?e=mGTZXj" TargetMode="External"/><Relationship Id="rId94" Type="http://schemas.openxmlformats.org/officeDocument/2006/relationships/hyperlink" Target="https://supernotariadoyregistro-my.sharepoint.com/:b:/g/personal/michelle_angel_supernotariado_gov_co/IQD224uj0zDdRZjM3lReeRuDAXqok4BIa4BpmO9-1E1dlBs?e=HQkbG5" TargetMode="External"/><Relationship Id="rId99" Type="http://schemas.openxmlformats.org/officeDocument/2006/relationships/hyperlink" Target="https://supernotariadoyregistro-my.sharepoint.com/:b:/g/personal/michelle_angel_supernotariado_gov_co/IQCL3GD6aA7gT48wa2WqJeytAea7OG406P3Jl7CxIEHr05M?e=6fJrKu" TargetMode="External"/><Relationship Id="rId101" Type="http://schemas.openxmlformats.org/officeDocument/2006/relationships/hyperlink" Target="https://supernotariadoyregistro-my.sharepoint.com/:b:/g/personal/michelle_angel_supernotariado_gov_co/IQByAfaPP-k6SpCCbxakmyeWAQqfmxbGRs-i3-Ykt7_2fME?e=Ggdfrd" TargetMode="External"/><Relationship Id="rId4" Type="http://schemas.openxmlformats.org/officeDocument/2006/relationships/hyperlink" Target="../../../../../../../../:b:/g/personal/michelle_angel_supernotariado_gov_co/IQCWzUK3E7UXQpGBhRX2dTErAUtkElYnNbmCtK2N7BB-lLE?e=oUOn5S" TargetMode="External"/><Relationship Id="rId9" Type="http://schemas.openxmlformats.org/officeDocument/2006/relationships/hyperlink" Target="../../../../../../../../:b:/g/personal/michelle_angel_supernotariado_gov_co/IQAtkJIjDb1nSaslHN-r0a1tARdW16j5Ye75eXyMOvRjsLc?e=byMfew" TargetMode="External"/><Relationship Id="rId13" Type="http://schemas.openxmlformats.org/officeDocument/2006/relationships/hyperlink" Target="../../../../../../../../:b:/g/personal/michelle_angel_supernotariado_gov_co/IQDzw4WD1iRXRb65VtGEXANmATRQM4Jk-xItGNqnk1jCsj4?e=YkkVLi" TargetMode="External"/><Relationship Id="rId18" Type="http://schemas.openxmlformats.org/officeDocument/2006/relationships/hyperlink" Target="../../../../../../../../:b:/g/personal/michelle_angel_supernotariado_gov_co/IQD0XNdeeIqPQYf251g_KqTNAWE_YjKFvrrP8BIkynAbC3Q?e=A1JxsB" TargetMode="External"/><Relationship Id="rId39" Type="http://schemas.openxmlformats.org/officeDocument/2006/relationships/hyperlink" Target="../../../../../../../../:b:/g/personal/michelle_angel_supernotariado_gov_co/IQDCbw74hO1XRJP-Ewiizqq5AZH0O9AEpG1ziyzsYjdfYRA?e=hTFlXV" TargetMode="External"/><Relationship Id="rId109" Type="http://schemas.openxmlformats.org/officeDocument/2006/relationships/hyperlink" Target="https://supernotariadoyregistro-my.sharepoint.com/:f:/g/personal/michelle_angel_supernotariado_gov_co/IgCgbtxvb8GFQJfN5T52O78MAQ2Jy1ZGt2sj4TZh96aPgP0?e=oGeaTw" TargetMode="External"/><Relationship Id="rId34" Type="http://schemas.openxmlformats.org/officeDocument/2006/relationships/hyperlink" Target="../../../../../../../../:b:/g/personal/michelle_angel_supernotariado_gov_co/IQAwg76fWHBDTYRot9_Jy3OmAWMA0qH-9jYUFOVVtRQGdGc?e=eowvz2" TargetMode="External"/><Relationship Id="rId50" Type="http://schemas.openxmlformats.org/officeDocument/2006/relationships/hyperlink" Target="../../../../../../../../:f:/g/personal/michelle_angel_supernotariado_gov_co/IgCa-SEpge2OQ6Pa_DYbMjEhAX8hIPUe6Oyb1RDBMVKYIX0?e=o7JQ4d" TargetMode="External"/><Relationship Id="rId55" Type="http://schemas.openxmlformats.org/officeDocument/2006/relationships/hyperlink" Target="../../../../../../../../:b:/g/personal/michelle_angel_supernotariado_gov_co/IQAcJ3NAf3YcRobYry1616iNAWn3a0vWrectqJ5qN3fHxwk?e=jyov0b" TargetMode="External"/><Relationship Id="rId76" Type="http://schemas.openxmlformats.org/officeDocument/2006/relationships/hyperlink" Target="../../../../../../../../:b:/g/personal/michelle_angel_supernotariado_gov_co/IQDfhjY8vLjnT4bsnvciH6tIAf4u08t0YHh2mC8qS-LXOOQ?e=a4q5Ac" TargetMode="External"/><Relationship Id="rId97" Type="http://schemas.openxmlformats.org/officeDocument/2006/relationships/hyperlink" Target="https://supernotariadoyregistro-my.sharepoint.com/:f:/g/personal/michelle_angel_supernotariado_gov_co/IgCe_Vqjer3URI2LwvLLNH_4AZp35PgOhVntbJFjyMuT7og?e=4tn5W0" TargetMode="External"/><Relationship Id="rId104" Type="http://schemas.openxmlformats.org/officeDocument/2006/relationships/hyperlink" Target="https://supernotariadoyregistro-my.sharepoint.com/:f:/g/personal/michelle_angel_supernotariado_gov_co/IgBDmTqh-jLMQ5KckLiXLOyNAZ3GHJ6bTWELuqd3p26_V-w?e=dNGWkz" TargetMode="External"/><Relationship Id="rId7" Type="http://schemas.openxmlformats.org/officeDocument/2006/relationships/hyperlink" Target="../../../../../../../../:f:/g/personal/michelle_angel_supernotariado_gov_co/IgCgKdLmSQEJQIls1yS-Ur1SAZsoorU2fotbBy53n6YsHlw?e=3vA8ka" TargetMode="External"/><Relationship Id="rId71" Type="http://schemas.openxmlformats.org/officeDocument/2006/relationships/hyperlink" Target="../../../../../../../../:b:/g/personal/michelle_angel_supernotariado_gov_co/IQCVc1XTgzkITowyTu1_yYkRAQL_-DD-2VabgpWLnjZhLvc?e=Da1b3I" TargetMode="External"/><Relationship Id="rId92" Type="http://schemas.openxmlformats.org/officeDocument/2006/relationships/hyperlink" Target="https://supernotariadoyregistro-my.sharepoint.com/:f:/g/personal/michelle_angel_supernotariado_gov_co/IgBcRsZfaP09QqQwLg48hBFPAVNuMCO16Xmk1ynw1eJsRoc?e=G871RU" TargetMode="External"/><Relationship Id="rId2" Type="http://schemas.openxmlformats.org/officeDocument/2006/relationships/hyperlink" Target="../../../../../../../../:f:/g/personal/michelle_angel_supernotariado_gov_co/IgAW7ZQaZ8AHSLOSuVF1T8HPAU-Y0nFM9ovHDodEaIkwHH4?e=DTAgaO" TargetMode="External"/><Relationship Id="rId29" Type="http://schemas.openxmlformats.org/officeDocument/2006/relationships/hyperlink" Target="../../../../../../../../:b:/g/personal/michelle_angel_supernotariado_gov_co/IQBUjzMinTkyTamv_HAEOj5yAd55IwrPIBUwaK1R0xn4Z5A?e=AeufVw" TargetMode="External"/><Relationship Id="rId24" Type="http://schemas.openxmlformats.org/officeDocument/2006/relationships/hyperlink" Target="../../../../../../../../:f:/g/personal/michelle_angel_supernotariado_gov_co/IgCREFliLfc4RK8mDlamnZL_AbxAjXrL-DX0NdOD6MmqFOQ?e=uyVheL" TargetMode="External"/><Relationship Id="rId40" Type="http://schemas.openxmlformats.org/officeDocument/2006/relationships/hyperlink" Target="../../../../../../../../:b:/g/personal/michelle_angel_supernotariado_gov_co/IQDAfObXitKHRLRmCBIEEHdTAda-O4lDOsZRwWoljLngKwY?e=Jx0DyW" TargetMode="External"/><Relationship Id="rId45" Type="http://schemas.openxmlformats.org/officeDocument/2006/relationships/hyperlink" Target="../../../../../../../../:f:/g/personal/michelle_angel_supernotariado_gov_co/IgCnaMRQI_oFRp_wQuMtAxGJAaFgm9mxtsC7tW0gpn65jKg?e=EfVBRF" TargetMode="External"/><Relationship Id="rId66" Type="http://schemas.openxmlformats.org/officeDocument/2006/relationships/hyperlink" Target="../../../../../../../../:b:/g/personal/michelle_angel_supernotariado_gov_co/IQAIRhcvG1T-QZFD1XQMb4W5AViMH_GEd6TwRKM9d4caMJk?e=xjfcGg" TargetMode="External"/><Relationship Id="rId87" Type="http://schemas.openxmlformats.org/officeDocument/2006/relationships/hyperlink" Target="https://supernotariadoyregistro-my.sharepoint.com/:f:/g/personal/michelle_angel_supernotariado_gov_co/IgDot6uoaxLbRZAigX1Vow0qAepExSNdrnJJZLzHH0HgPWw?e=dYuzWi" TargetMode="External"/><Relationship Id="rId110" Type="http://schemas.openxmlformats.org/officeDocument/2006/relationships/hyperlink" Target="https://supernotariadoyregistro-my.sharepoint.com/:b:/g/personal/michelle_angel_supernotariado_gov_co/IQAE5ls2fNC4TKRt6xBUN9OWAV5x7iCeBmDc1w4vMwkn_WU?e=I2C0tX" TargetMode="External"/><Relationship Id="rId115" Type="http://schemas.microsoft.com/office/2017/10/relationships/threadedComment" Target="../threadedComments/threadedComment1.xml"/><Relationship Id="rId61" Type="http://schemas.openxmlformats.org/officeDocument/2006/relationships/hyperlink" Target="../../../../../../../../:f:/g/personal/michelle_angel_supernotariado_gov_co/IgDvR65SJdGbRJyN1wzOr4YMAX0cHZQx8H5pfNwUdTH9uQo?e=xCxIIG" TargetMode="External"/><Relationship Id="rId82" Type="http://schemas.openxmlformats.org/officeDocument/2006/relationships/hyperlink" Target="https://supernotariadoyregistro-my.sharepoint.com/:f:/g/personal/michelle_angel_supernotariado_gov_co/IgAkCCdDCrwIT4App46O43hZAROJyboTP_9O11kaPskE90Q?e=mxvhxK" TargetMode="External"/><Relationship Id="rId19" Type="http://schemas.openxmlformats.org/officeDocument/2006/relationships/hyperlink" Target="../../../../../../../../:b:/g/personal/michelle_angel_supernotariado_gov_co/IQA_r1CWS3oPRazuY4F4hySXAcHxpZDdi2Loa2cdzG4fSa8?e=RZvXCu" TargetMode="External"/><Relationship Id="rId14" Type="http://schemas.openxmlformats.org/officeDocument/2006/relationships/hyperlink" Target="../../../../../../../../:f:/g/personal/michelle_angel_supernotariado_gov_co/IgAQfuVhtLaYTI9W5PLc5eNGAT4lkDAk_v63I_vKq29CwaI?e=12aaj6" TargetMode="External"/><Relationship Id="rId30" Type="http://schemas.openxmlformats.org/officeDocument/2006/relationships/hyperlink" Target="../../../../../../../../:b:/g/personal/michelle_angel_supernotariado_gov_co/IQDbg4oHtSnFQqpmcK9rPW7aARwYxiTLow7Neu_jDghad2A?e=VlDmqQ" TargetMode="External"/><Relationship Id="rId35" Type="http://schemas.openxmlformats.org/officeDocument/2006/relationships/hyperlink" Target="../../../../../../../../:f:/g/personal/michelle_angel_supernotariado_gov_co/IgCblCip851USrGxHOjUDpF8AaBLdlFtF6vWM56EqMIEs-E?e=jHdRe1" TargetMode="External"/><Relationship Id="rId56" Type="http://schemas.openxmlformats.org/officeDocument/2006/relationships/hyperlink" Target="../../../../../../../../:f:/g/personal/michelle_angel_supernotariado_gov_co/IgDnLVpndJPDT6OYg8p6mLAWASBBlMG5u-ULsdoriRk_Z6M?e=fK8H2D" TargetMode="External"/><Relationship Id="rId77" Type="http://schemas.openxmlformats.org/officeDocument/2006/relationships/hyperlink" Target="../../../../../../../../:b:/g/personal/michelle_angel_supernotariado_gov_co/IQC_lwodsJC4SKNgesuJdZC8Ac_5qExLjCFHeGH53TTvf9Y?e=osidMu" TargetMode="External"/><Relationship Id="rId100" Type="http://schemas.openxmlformats.org/officeDocument/2006/relationships/hyperlink" Target="https://supernotariadoyregistro-my.sharepoint.com/:f:/g/personal/michelle_angel_supernotariado_gov_co/IgDKtWyipuLqS44ogPLw8DkUAffQ7vhpm7pG-IBIJEFeiyA?e=mRWMzu" TargetMode="External"/><Relationship Id="rId105" Type="http://schemas.openxmlformats.org/officeDocument/2006/relationships/hyperlink" Target="https://supernotariadoyregistro-my.sharepoint.com/:b:/g/personal/michelle_angel_supernotariado_gov_co/IQAbLAdFsuGLTYBtwFGWfifKARiaZ93elHlSINhbc8EckHQ?e=OT6ZbL" TargetMode="External"/><Relationship Id="rId8" Type="http://schemas.openxmlformats.org/officeDocument/2006/relationships/hyperlink" Target="../../../../../../../../:b:/g/personal/michelle_angel_supernotariado_gov_co/IQDF_YLB4BUiRajmYubzimlJAf8iose0p-XzFuIPLlDRInw?e=cDgQEV" TargetMode="External"/><Relationship Id="rId51" Type="http://schemas.openxmlformats.org/officeDocument/2006/relationships/hyperlink" Target="../../../../../../../../:b:/g/personal/michelle_angel_supernotariado_gov_co/IQDk0IpJ--gsTK-TYnImTzZLAX4W1dxO3F9gocxBYgb9lqs?e=OzgfYT" TargetMode="External"/><Relationship Id="rId72" Type="http://schemas.openxmlformats.org/officeDocument/2006/relationships/hyperlink" Target="../../../../../../../../:f:/g/personal/michelle_angel_supernotariado_gov_co/IgDHXnvp2-NSSJWmj7d4h86jARc3edFWEfFbcRNjWolsQoM?e=gSOsaj" TargetMode="External"/><Relationship Id="rId93" Type="http://schemas.openxmlformats.org/officeDocument/2006/relationships/hyperlink" Target="https://supernotariadoyregistro-my.sharepoint.com/:f:/g/personal/michelle_angel_supernotariado_gov_co/IgBKLXesAwuFQZnDj0BSG8ERAX9r0tIu6SUWlcYU_e6KSgo?e=caobL9" TargetMode="External"/><Relationship Id="rId98" Type="http://schemas.openxmlformats.org/officeDocument/2006/relationships/hyperlink" Target="https://supernotariadoyregistro-my.sharepoint.com/:f:/g/personal/michelle_angel_supernotariado_gov_co/IgBWtoXIu1K-R5BTX6T7uBzzAdvLKKB2tJRVdQKvPT7jioo?e=R28bZB" TargetMode="External"/><Relationship Id="rId3" Type="http://schemas.openxmlformats.org/officeDocument/2006/relationships/hyperlink" Target="../../../../../../../../:f:/g/personal/michelle_angel_supernotariado_gov_co/IgA-WRwHgN56QZyo6IONZWrDAYBYbTBvwNxSGHupoE-y7Gk?e=EBRKpA" TargetMode="External"/><Relationship Id="rId25" Type="http://schemas.openxmlformats.org/officeDocument/2006/relationships/hyperlink" Target="../../../../../../../../:b:/g/personal/michelle_angel_supernotariado_gov_co/IQB9eo4iKonIRaLMX8E3q3UCAb0j27z4RrqcC3NBTbOYq6I?e=WicXf5" TargetMode="External"/><Relationship Id="rId46" Type="http://schemas.openxmlformats.org/officeDocument/2006/relationships/hyperlink" Target="../../../../../../../../:b:/g/personal/michelle_angel_supernotariado_gov_co/IQCCWXRaUEwMRay-4BrFUWlQAWLjYB_e3Scs4lUi9kGvN50?e=2BQS5s" TargetMode="External"/><Relationship Id="rId67" Type="http://schemas.openxmlformats.org/officeDocument/2006/relationships/hyperlink" Target="../../../../../../../../:b:/g/personal/michelle_angel_supernotariado_gov_co/IQBOnokhMBFmTp4TqiFnPgREAbu5KqeWfuHgFwUgjagMwpk?e=KJbZrm" TargetMode="External"/><Relationship Id="rId20" Type="http://schemas.openxmlformats.org/officeDocument/2006/relationships/hyperlink" Target="../../../../../../../../:f:/g/personal/michelle_angel_supernotariado_gov_co/IgDyNzFyWVtqSbbWIPY_HUSyAYfu6_NTCKHO7WNjJ5kwEAI?e=eHBg6T" TargetMode="External"/><Relationship Id="rId41" Type="http://schemas.openxmlformats.org/officeDocument/2006/relationships/hyperlink" Target="../../../../../../../../:f:/g/personal/michelle_angel_supernotariado_gov_co/IgDPGuow8zyUQqFnIgGk8wMcAXXmsgixbSl1szsBe-YzbkU?e=7nMrkv" TargetMode="External"/><Relationship Id="rId62" Type="http://schemas.openxmlformats.org/officeDocument/2006/relationships/hyperlink" Target="../../../../../../../../:b:/g/personal/michelle_angel_supernotariado_gov_co/IQAviwWxq--gRYBuU-Www5WzAUmrWJ9BD4cWZFACN_tvBRE?e=fiv46h" TargetMode="External"/><Relationship Id="rId83" Type="http://schemas.openxmlformats.org/officeDocument/2006/relationships/hyperlink" Target="https://supernotariadoyregistro-my.sharepoint.com/:b:/g/personal/michelle_angel_supernotariado_gov_co/IQDScUa9YNCJRLArTqj0_1KUAa41z0hRVRyvFKcE23saj1c?e=LFqZOk" TargetMode="External"/><Relationship Id="rId88" Type="http://schemas.openxmlformats.org/officeDocument/2006/relationships/hyperlink" Target="https://supernotariadoyregistro-my.sharepoint.com/:b:/g/personal/michelle_angel_supernotariado_gov_co/IQCqJuznt6Z4RqzbUHaeEqY0AfEAgT8-pNVqpbN3yomZH_o?e=yIrWDK" TargetMode="External"/><Relationship Id="rId111" Type="http://schemas.openxmlformats.org/officeDocument/2006/relationships/hyperlink" Target="https://supernotariadoyregistro-my.sharepoint.com/:b:/g/personal/michelle_angel_supernotariado_gov_co/IQCnHm9kpi8DRYvW5FTEWBpOATHkoblGlfWqLRM3RWtvL8k?e=28Zw4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K259"/>
  <sheetViews>
    <sheetView workbookViewId="0">
      <selection activeCell="E8" sqref="E8"/>
    </sheetView>
  </sheetViews>
  <sheetFormatPr baseColWidth="10" defaultColWidth="11.44140625" defaultRowHeight="14.4" x14ac:dyDescent="0.3"/>
  <cols>
    <col min="2" max="4" width="20.6640625" customWidth="1"/>
    <col min="5" max="5" width="22.44140625" customWidth="1"/>
  </cols>
  <sheetData>
    <row r="2" spans="1:6" x14ac:dyDescent="0.3">
      <c r="A2" s="19" t="s">
        <v>41</v>
      </c>
      <c r="B2" s="7"/>
      <c r="C2" s="7"/>
      <c r="D2" s="3"/>
      <c r="E2" s="3"/>
    </row>
    <row r="3" spans="1:6" x14ac:dyDescent="0.3">
      <c r="A3" s="3"/>
      <c r="B3" s="6"/>
      <c r="C3" s="2" t="s">
        <v>42</v>
      </c>
      <c r="D3" s="1" t="s">
        <v>43</v>
      </c>
      <c r="E3" s="1" t="s">
        <v>33</v>
      </c>
    </row>
    <row r="4" spans="1:6" ht="43.2" x14ac:dyDescent="0.3">
      <c r="A4" s="3"/>
      <c r="B4" s="5" t="s">
        <v>37</v>
      </c>
      <c r="C4" s="5" t="s">
        <v>44</v>
      </c>
      <c r="D4" s="5" t="s">
        <v>45</v>
      </c>
      <c r="E4" s="5" t="s">
        <v>46</v>
      </c>
    </row>
    <row r="5" spans="1:6" ht="28.8" x14ac:dyDescent="0.3">
      <c r="A5" s="3"/>
      <c r="B5" s="5" t="s">
        <v>47</v>
      </c>
      <c r="C5" s="5" t="s">
        <v>48</v>
      </c>
      <c r="D5" s="4" t="s">
        <v>49</v>
      </c>
      <c r="E5" s="4">
        <v>6879</v>
      </c>
    </row>
    <row r="6" spans="1:6" ht="43.2" x14ac:dyDescent="0.3">
      <c r="A6" s="3"/>
      <c r="B6" s="5" t="s">
        <v>47</v>
      </c>
      <c r="C6" s="5" t="s">
        <v>13</v>
      </c>
      <c r="D6" s="5" t="s">
        <v>50</v>
      </c>
      <c r="E6" s="4">
        <v>6885</v>
      </c>
    </row>
    <row r="7" spans="1:6" ht="28.8" x14ac:dyDescent="0.3">
      <c r="A7" s="3"/>
      <c r="B7" s="5" t="s">
        <v>51</v>
      </c>
      <c r="C7" s="5" t="s">
        <v>48</v>
      </c>
      <c r="D7" s="4" t="s">
        <v>52</v>
      </c>
      <c r="E7" s="4">
        <v>7059</v>
      </c>
    </row>
    <row r="8" spans="1:6" ht="28.8" x14ac:dyDescent="0.3">
      <c r="A8" s="3"/>
      <c r="B8" s="5" t="s">
        <v>53</v>
      </c>
      <c r="C8" s="5" t="s">
        <v>54</v>
      </c>
      <c r="D8" s="4" t="s">
        <v>55</v>
      </c>
      <c r="E8" s="4">
        <v>7946</v>
      </c>
    </row>
    <row r="9" spans="1:6" ht="28.8" x14ac:dyDescent="0.3">
      <c r="A9" s="3"/>
      <c r="B9" s="5" t="s">
        <v>53</v>
      </c>
      <c r="C9" s="5" t="s">
        <v>56</v>
      </c>
      <c r="D9" s="4" t="s">
        <v>57</v>
      </c>
      <c r="E9" s="4">
        <v>7931</v>
      </c>
    </row>
    <row r="16" spans="1:6" x14ac:dyDescent="0.3">
      <c r="F16" t="s">
        <v>58</v>
      </c>
    </row>
    <row r="48" spans="2:2" x14ac:dyDescent="0.3">
      <c r="B48" t="s">
        <v>59</v>
      </c>
    </row>
    <row r="60" spans="2:2" x14ac:dyDescent="0.3">
      <c r="B60" t="s">
        <v>60</v>
      </c>
    </row>
    <row r="71" spans="2:2" x14ac:dyDescent="0.3">
      <c r="B71" t="s">
        <v>61</v>
      </c>
    </row>
    <row r="87" spans="2:2" x14ac:dyDescent="0.3">
      <c r="B87" t="s">
        <v>62</v>
      </c>
    </row>
    <row r="122" spans="2:2" x14ac:dyDescent="0.3">
      <c r="B122" t="s">
        <v>63</v>
      </c>
    </row>
    <row r="129" spans="2:11" x14ac:dyDescent="0.3">
      <c r="B129" t="s">
        <v>64</v>
      </c>
    </row>
    <row r="136" spans="2:11" x14ac:dyDescent="0.3">
      <c r="B136" s="27">
        <v>44524</v>
      </c>
    </row>
    <row r="137" spans="2:11" x14ac:dyDescent="0.3">
      <c r="K137" t="s">
        <v>65</v>
      </c>
    </row>
    <row r="143" spans="2:11" x14ac:dyDescent="0.3">
      <c r="F143">
        <v>6385</v>
      </c>
      <c r="G143" t="s">
        <v>66</v>
      </c>
    </row>
    <row r="146" spans="2:7" x14ac:dyDescent="0.3">
      <c r="B146" t="s">
        <v>67</v>
      </c>
    </row>
    <row r="149" spans="2:7" x14ac:dyDescent="0.3">
      <c r="G149">
        <v>7058</v>
      </c>
    </row>
    <row r="152" spans="2:7" x14ac:dyDescent="0.3">
      <c r="G152">
        <v>6460</v>
      </c>
    </row>
    <row r="156" spans="2:7" x14ac:dyDescent="0.3">
      <c r="B156" t="s">
        <v>68</v>
      </c>
    </row>
    <row r="165" spans="2:7" x14ac:dyDescent="0.3">
      <c r="G165">
        <v>6644</v>
      </c>
    </row>
    <row r="171" spans="2:7" x14ac:dyDescent="0.3">
      <c r="B171" t="s">
        <v>69</v>
      </c>
    </row>
    <row r="176" spans="2:7" x14ac:dyDescent="0.3">
      <c r="G176">
        <v>7028</v>
      </c>
    </row>
    <row r="177" spans="2:7" x14ac:dyDescent="0.3">
      <c r="G177">
        <v>7465</v>
      </c>
    </row>
    <row r="181" spans="2:7" x14ac:dyDescent="0.3">
      <c r="B181" t="s">
        <v>70</v>
      </c>
    </row>
    <row r="183" spans="2:7" x14ac:dyDescent="0.3">
      <c r="G183" t="s">
        <v>2</v>
      </c>
    </row>
    <row r="184" spans="2:7" x14ac:dyDescent="0.3">
      <c r="G184" s="28">
        <v>8145</v>
      </c>
    </row>
    <row r="187" spans="2:7" x14ac:dyDescent="0.3">
      <c r="G187" s="28">
        <v>7757</v>
      </c>
    </row>
    <row r="189" spans="2:7" x14ac:dyDescent="0.3">
      <c r="G189" s="28">
        <v>7791</v>
      </c>
    </row>
    <row r="191" spans="2:7" x14ac:dyDescent="0.3">
      <c r="G191" s="28">
        <v>7555</v>
      </c>
    </row>
    <row r="193" spans="2:7" x14ac:dyDescent="0.3">
      <c r="G193" s="28">
        <v>6984</v>
      </c>
    </row>
    <row r="196" spans="2:7" x14ac:dyDescent="0.3">
      <c r="G196" s="28">
        <v>6887</v>
      </c>
    </row>
    <row r="200" spans="2:7" x14ac:dyDescent="0.3">
      <c r="G200" s="28">
        <v>6946</v>
      </c>
    </row>
    <row r="202" spans="2:7" x14ac:dyDescent="0.3">
      <c r="G202" s="28">
        <v>6554</v>
      </c>
    </row>
    <row r="204" spans="2:7" x14ac:dyDescent="0.3">
      <c r="B204" t="s">
        <v>71</v>
      </c>
    </row>
    <row r="210" spans="2:7" x14ac:dyDescent="0.3">
      <c r="G210">
        <v>8154</v>
      </c>
    </row>
    <row r="213" spans="2:7" x14ac:dyDescent="0.3">
      <c r="B213" s="27">
        <v>44707</v>
      </c>
    </row>
    <row r="220" spans="2:7" x14ac:dyDescent="0.3">
      <c r="G220">
        <v>7318</v>
      </c>
    </row>
    <row r="223" spans="2:7" x14ac:dyDescent="0.3">
      <c r="B223" s="27">
        <v>44736</v>
      </c>
    </row>
    <row r="245" spans="2:7" x14ac:dyDescent="0.3">
      <c r="B245" t="s">
        <v>72</v>
      </c>
    </row>
    <row r="253" spans="2:7" x14ac:dyDescent="0.3">
      <c r="G253">
        <v>7628</v>
      </c>
    </row>
    <row r="255" spans="2:7" x14ac:dyDescent="0.3">
      <c r="G255">
        <v>7380</v>
      </c>
    </row>
    <row r="259" spans="2:2" x14ac:dyDescent="0.3">
      <c r="B259" t="s">
        <v>73</v>
      </c>
    </row>
  </sheetData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B1:O121"/>
  <sheetViews>
    <sheetView topLeftCell="E90" zoomScale="140" zoomScaleNormal="140" workbookViewId="0">
      <selection activeCell="L124" sqref="L124"/>
    </sheetView>
  </sheetViews>
  <sheetFormatPr baseColWidth="10" defaultColWidth="11.44140625" defaultRowHeight="14.4" x14ac:dyDescent="0.3"/>
  <cols>
    <col min="2" max="2" width="11.44140625" style="3"/>
    <col min="3" max="3" width="11.44140625" style="3" hidden="1" customWidth="1"/>
    <col min="4" max="4" width="11.44140625" style="3"/>
    <col min="5" max="5" width="25.88671875" style="3" customWidth="1"/>
    <col min="6" max="7" width="11.44140625" style="3"/>
    <col min="8" max="8" width="87.44140625" style="3" customWidth="1"/>
    <col min="13" max="13" width="30.6640625" customWidth="1"/>
  </cols>
  <sheetData>
    <row r="1" spans="2:14" x14ac:dyDescent="0.3">
      <c r="J1">
        <v>102</v>
      </c>
      <c r="K1" s="21" t="s">
        <v>33</v>
      </c>
      <c r="L1" s="22" t="s">
        <v>4</v>
      </c>
      <c r="M1" s="20">
        <v>109</v>
      </c>
    </row>
    <row r="2" spans="2:14" x14ac:dyDescent="0.3">
      <c r="B2" s="9" t="s">
        <v>74</v>
      </c>
      <c r="C2" s="10" t="s">
        <v>75</v>
      </c>
      <c r="D2" s="10" t="s">
        <v>76</v>
      </c>
      <c r="E2" s="10" t="s">
        <v>3</v>
      </c>
      <c r="F2" s="10" t="s">
        <v>77</v>
      </c>
      <c r="G2" s="10" t="s">
        <v>78</v>
      </c>
      <c r="H2" s="11" t="s">
        <v>79</v>
      </c>
      <c r="K2" s="26"/>
      <c r="L2" s="8">
        <v>6014</v>
      </c>
      <c r="N2" t="str">
        <f>IF(K2=L2,"OK","REVISAR")</f>
        <v>REVISAR</v>
      </c>
    </row>
    <row r="3" spans="2:14" x14ac:dyDescent="0.3">
      <c r="B3" s="12">
        <v>1</v>
      </c>
      <c r="C3" s="13">
        <v>6238</v>
      </c>
      <c r="D3" s="8" t="s">
        <v>80</v>
      </c>
      <c r="E3" s="8" t="s">
        <v>81</v>
      </c>
      <c r="F3" s="8">
        <v>2028</v>
      </c>
      <c r="G3" s="8">
        <v>22</v>
      </c>
      <c r="H3" s="14" t="s">
        <v>82</v>
      </c>
      <c r="K3" s="26"/>
      <c r="L3" s="8">
        <v>6015</v>
      </c>
      <c r="N3" t="str">
        <f t="shared" ref="N3:N66" si="0">IF(K3=L3,"OK","REVISAR")</f>
        <v>REVISAR</v>
      </c>
    </row>
    <row r="4" spans="2:14" x14ac:dyDescent="0.3">
      <c r="B4" s="12">
        <v>2</v>
      </c>
      <c r="C4" s="13">
        <v>6335</v>
      </c>
      <c r="D4" s="8" t="s">
        <v>80</v>
      </c>
      <c r="E4" s="8" t="s">
        <v>81</v>
      </c>
      <c r="F4" s="8">
        <v>2028</v>
      </c>
      <c r="G4" s="8">
        <v>19</v>
      </c>
      <c r="H4" s="14" t="s">
        <v>10</v>
      </c>
      <c r="K4" s="26"/>
      <c r="L4" s="8">
        <v>6226</v>
      </c>
      <c r="N4" t="str">
        <f t="shared" si="0"/>
        <v>REVISAR</v>
      </c>
    </row>
    <row r="5" spans="2:14" x14ac:dyDescent="0.3">
      <c r="B5" s="12">
        <v>3</v>
      </c>
      <c r="C5" s="13">
        <v>6282</v>
      </c>
      <c r="D5" s="8" t="s">
        <v>80</v>
      </c>
      <c r="E5" s="8" t="s">
        <v>81</v>
      </c>
      <c r="F5" s="8" t="s">
        <v>83</v>
      </c>
      <c r="G5" s="8" t="s">
        <v>84</v>
      </c>
      <c r="H5" s="14" t="s">
        <v>18</v>
      </c>
      <c r="K5" s="13">
        <v>6238</v>
      </c>
      <c r="L5" s="8">
        <v>6238</v>
      </c>
      <c r="N5" t="str">
        <f t="shared" si="0"/>
        <v>OK</v>
      </c>
    </row>
    <row r="6" spans="2:14" x14ac:dyDescent="0.3">
      <c r="B6" s="12">
        <v>4</v>
      </c>
      <c r="C6" s="13">
        <v>6309</v>
      </c>
      <c r="D6" s="8" t="s">
        <v>80</v>
      </c>
      <c r="E6" s="8" t="s">
        <v>81</v>
      </c>
      <c r="F6" s="8" t="s">
        <v>83</v>
      </c>
      <c r="G6" s="8" t="s">
        <v>84</v>
      </c>
      <c r="H6" s="14" t="s">
        <v>19</v>
      </c>
      <c r="K6" s="13">
        <v>6269</v>
      </c>
      <c r="L6" s="8">
        <v>6269</v>
      </c>
      <c r="N6" t="str">
        <f t="shared" si="0"/>
        <v>OK</v>
      </c>
    </row>
    <row r="7" spans="2:14" x14ac:dyDescent="0.3">
      <c r="B7" s="12">
        <v>5</v>
      </c>
      <c r="C7" s="13">
        <v>6311</v>
      </c>
      <c r="D7" s="8" t="s">
        <v>76</v>
      </c>
      <c r="E7" s="8" t="s">
        <v>81</v>
      </c>
      <c r="F7" s="8" t="s">
        <v>83</v>
      </c>
      <c r="G7" s="8" t="s">
        <v>84</v>
      </c>
      <c r="H7" s="14" t="s">
        <v>85</v>
      </c>
      <c r="K7" s="23">
        <v>6275</v>
      </c>
      <c r="L7" s="24"/>
      <c r="M7" s="25" t="s">
        <v>86</v>
      </c>
      <c r="N7" t="str">
        <f t="shared" si="0"/>
        <v>REVISAR</v>
      </c>
    </row>
    <row r="8" spans="2:14" x14ac:dyDescent="0.3">
      <c r="B8" s="12">
        <v>6</v>
      </c>
      <c r="C8" s="13">
        <v>6315</v>
      </c>
      <c r="D8" s="8" t="s">
        <v>80</v>
      </c>
      <c r="E8" s="8" t="s">
        <v>81</v>
      </c>
      <c r="F8" s="8">
        <v>2028</v>
      </c>
      <c r="G8" s="8">
        <v>19</v>
      </c>
      <c r="H8" s="14" t="s">
        <v>9</v>
      </c>
      <c r="K8" s="13">
        <v>6282</v>
      </c>
      <c r="L8" s="8">
        <v>6282</v>
      </c>
      <c r="N8" t="str">
        <f t="shared" si="0"/>
        <v>OK</v>
      </c>
    </row>
    <row r="9" spans="2:14" x14ac:dyDescent="0.3">
      <c r="B9" s="12">
        <v>7</v>
      </c>
      <c r="C9" s="13">
        <v>6269</v>
      </c>
      <c r="D9" s="8" t="s">
        <v>80</v>
      </c>
      <c r="E9" s="8" t="s">
        <v>81</v>
      </c>
      <c r="F9" s="8">
        <v>2028</v>
      </c>
      <c r="G9" s="8">
        <v>19</v>
      </c>
      <c r="H9" s="14" t="s">
        <v>87</v>
      </c>
      <c r="K9" s="13">
        <v>6304</v>
      </c>
      <c r="L9" s="8">
        <v>6304</v>
      </c>
      <c r="N9" t="str">
        <f t="shared" si="0"/>
        <v>OK</v>
      </c>
    </row>
    <row r="10" spans="2:14" x14ac:dyDescent="0.3">
      <c r="B10" s="12">
        <v>8</v>
      </c>
      <c r="C10" s="13">
        <v>6275</v>
      </c>
      <c r="D10" s="8" t="s">
        <v>80</v>
      </c>
      <c r="E10" s="8" t="s">
        <v>81</v>
      </c>
      <c r="F10" s="8">
        <v>2028</v>
      </c>
      <c r="G10" s="8">
        <v>19</v>
      </c>
      <c r="H10" s="14" t="s">
        <v>6</v>
      </c>
      <c r="K10" s="13">
        <v>6309</v>
      </c>
      <c r="L10" s="8">
        <v>6309</v>
      </c>
      <c r="N10" t="str">
        <f t="shared" si="0"/>
        <v>OK</v>
      </c>
    </row>
    <row r="11" spans="2:14" x14ac:dyDescent="0.3">
      <c r="B11" s="12">
        <v>9</v>
      </c>
      <c r="C11" s="13">
        <v>6304</v>
      </c>
      <c r="D11" s="8" t="s">
        <v>76</v>
      </c>
      <c r="E11" s="8" t="s">
        <v>81</v>
      </c>
      <c r="F11" s="8">
        <v>2028</v>
      </c>
      <c r="G11" s="8">
        <v>19</v>
      </c>
      <c r="H11" s="14" t="s">
        <v>88</v>
      </c>
      <c r="K11" s="23">
        <v>6311</v>
      </c>
      <c r="L11" s="24"/>
      <c r="M11" s="25" t="s">
        <v>89</v>
      </c>
      <c r="N11" t="str">
        <f t="shared" si="0"/>
        <v>REVISAR</v>
      </c>
    </row>
    <row r="12" spans="2:14" x14ac:dyDescent="0.3">
      <c r="B12" s="12">
        <v>10</v>
      </c>
      <c r="C12" s="13">
        <v>6382</v>
      </c>
      <c r="D12" s="8" t="s">
        <v>80</v>
      </c>
      <c r="E12" s="8" t="s">
        <v>81</v>
      </c>
      <c r="F12" s="8">
        <v>2028</v>
      </c>
      <c r="G12" s="8">
        <v>16</v>
      </c>
      <c r="H12" s="14" t="s">
        <v>7</v>
      </c>
      <c r="K12" s="13">
        <v>6315</v>
      </c>
      <c r="L12" s="8">
        <v>6315</v>
      </c>
      <c r="N12" t="str">
        <f t="shared" si="0"/>
        <v>OK</v>
      </c>
    </row>
    <row r="13" spans="2:14" x14ac:dyDescent="0.3">
      <c r="B13" s="12">
        <v>11</v>
      </c>
      <c r="C13" s="13">
        <v>6371</v>
      </c>
      <c r="D13" s="8" t="s">
        <v>80</v>
      </c>
      <c r="E13" s="8" t="s">
        <v>81</v>
      </c>
      <c r="F13" s="8">
        <v>2028</v>
      </c>
      <c r="G13" s="8">
        <v>16</v>
      </c>
      <c r="H13" s="14" t="s">
        <v>90</v>
      </c>
      <c r="K13" s="13">
        <v>6335</v>
      </c>
      <c r="L13" s="8">
        <v>6335</v>
      </c>
      <c r="N13" t="str">
        <f t="shared" si="0"/>
        <v>OK</v>
      </c>
    </row>
    <row r="14" spans="2:14" x14ac:dyDescent="0.3">
      <c r="B14" s="12">
        <v>12</v>
      </c>
      <c r="C14" s="13">
        <v>6378</v>
      </c>
      <c r="D14" s="8" t="s">
        <v>80</v>
      </c>
      <c r="E14" s="8" t="s">
        <v>81</v>
      </c>
      <c r="F14" s="8">
        <v>2028</v>
      </c>
      <c r="G14" s="8">
        <v>16</v>
      </c>
      <c r="H14" s="14" t="s">
        <v>91</v>
      </c>
      <c r="K14" s="13">
        <v>6363</v>
      </c>
      <c r="L14" s="8">
        <v>6363</v>
      </c>
      <c r="N14" t="str">
        <f t="shared" si="0"/>
        <v>OK</v>
      </c>
    </row>
    <row r="15" spans="2:14" x14ac:dyDescent="0.3">
      <c r="B15" s="12">
        <v>13</v>
      </c>
      <c r="C15" s="13">
        <v>6376</v>
      </c>
      <c r="D15" s="8" t="s">
        <v>80</v>
      </c>
      <c r="E15" s="8" t="s">
        <v>81</v>
      </c>
      <c r="F15" s="8">
        <v>2028</v>
      </c>
      <c r="G15" s="8">
        <v>16</v>
      </c>
      <c r="H15" s="14" t="s">
        <v>92</v>
      </c>
      <c r="K15" s="13">
        <v>6365</v>
      </c>
      <c r="L15" s="8">
        <v>6365</v>
      </c>
      <c r="N15" t="str">
        <f t="shared" si="0"/>
        <v>OK</v>
      </c>
    </row>
    <row r="16" spans="2:14" x14ac:dyDescent="0.3">
      <c r="B16" s="12">
        <v>14</v>
      </c>
      <c r="C16" s="13">
        <v>6363</v>
      </c>
      <c r="D16" s="8" t="s">
        <v>80</v>
      </c>
      <c r="E16" s="8" t="s">
        <v>81</v>
      </c>
      <c r="F16" s="8">
        <v>2028</v>
      </c>
      <c r="G16" s="8">
        <v>16</v>
      </c>
      <c r="H16" s="14" t="s">
        <v>93</v>
      </c>
      <c r="K16" s="13">
        <v>6371</v>
      </c>
      <c r="L16" s="8">
        <v>6371</v>
      </c>
      <c r="N16" t="str">
        <f t="shared" si="0"/>
        <v>OK</v>
      </c>
    </row>
    <row r="17" spans="2:14" x14ac:dyDescent="0.3">
      <c r="B17" s="12">
        <v>15</v>
      </c>
      <c r="C17" s="13">
        <v>6436</v>
      </c>
      <c r="D17" s="8" t="s">
        <v>80</v>
      </c>
      <c r="E17" s="8" t="s">
        <v>81</v>
      </c>
      <c r="F17" s="8">
        <v>2028</v>
      </c>
      <c r="G17" s="8">
        <v>16</v>
      </c>
      <c r="H17" s="14" t="s">
        <v>17</v>
      </c>
      <c r="K17" s="13">
        <v>6376</v>
      </c>
      <c r="L17" s="8">
        <v>6376</v>
      </c>
      <c r="N17" t="str">
        <f t="shared" si="0"/>
        <v>OK</v>
      </c>
    </row>
    <row r="18" spans="2:14" x14ac:dyDescent="0.3">
      <c r="B18" s="12">
        <v>16</v>
      </c>
      <c r="C18" s="13">
        <v>6446</v>
      </c>
      <c r="D18" s="8" t="s">
        <v>80</v>
      </c>
      <c r="E18" s="8" t="s">
        <v>81</v>
      </c>
      <c r="F18" s="8">
        <v>2028</v>
      </c>
      <c r="G18" s="8">
        <v>16</v>
      </c>
      <c r="H18" s="14" t="s">
        <v>82</v>
      </c>
      <c r="K18" s="13">
        <v>6377</v>
      </c>
      <c r="L18" s="8">
        <v>6377</v>
      </c>
      <c r="N18" t="str">
        <f t="shared" si="0"/>
        <v>OK</v>
      </c>
    </row>
    <row r="19" spans="2:14" x14ac:dyDescent="0.3">
      <c r="B19" s="12">
        <v>17</v>
      </c>
      <c r="C19" s="13">
        <v>6394</v>
      </c>
      <c r="D19" s="8" t="s">
        <v>80</v>
      </c>
      <c r="E19" s="8" t="s">
        <v>81</v>
      </c>
      <c r="F19" s="8">
        <v>2028</v>
      </c>
      <c r="G19" s="8">
        <v>16</v>
      </c>
      <c r="H19" s="14" t="s">
        <v>5</v>
      </c>
      <c r="K19" s="13">
        <v>6378</v>
      </c>
      <c r="L19" s="8">
        <v>6378</v>
      </c>
      <c r="N19" t="str">
        <f t="shared" si="0"/>
        <v>OK</v>
      </c>
    </row>
    <row r="20" spans="2:14" x14ac:dyDescent="0.3">
      <c r="B20" s="12">
        <v>18</v>
      </c>
      <c r="C20" s="13">
        <v>6420</v>
      </c>
      <c r="D20" s="8" t="s">
        <v>80</v>
      </c>
      <c r="E20" s="8" t="s">
        <v>81</v>
      </c>
      <c r="F20" s="8">
        <v>2028</v>
      </c>
      <c r="G20" s="8">
        <v>16</v>
      </c>
      <c r="H20" s="14" t="s">
        <v>88</v>
      </c>
      <c r="K20" s="13">
        <v>6382</v>
      </c>
      <c r="L20" s="8">
        <v>6382</v>
      </c>
      <c r="N20" t="str">
        <f t="shared" si="0"/>
        <v>OK</v>
      </c>
    </row>
    <row r="21" spans="2:14" x14ac:dyDescent="0.3">
      <c r="B21" s="12">
        <v>19</v>
      </c>
      <c r="C21" s="13">
        <v>6385</v>
      </c>
      <c r="D21" s="8" t="s">
        <v>80</v>
      </c>
      <c r="E21" s="8" t="s">
        <v>81</v>
      </c>
      <c r="F21" s="8">
        <v>2028</v>
      </c>
      <c r="G21" s="8">
        <v>16</v>
      </c>
      <c r="H21" s="14" t="s">
        <v>94</v>
      </c>
      <c r="K21" s="13">
        <v>6385</v>
      </c>
      <c r="L21" s="8">
        <v>6385</v>
      </c>
      <c r="N21" t="str">
        <f t="shared" si="0"/>
        <v>OK</v>
      </c>
    </row>
    <row r="22" spans="2:14" x14ac:dyDescent="0.3">
      <c r="B22" s="12">
        <v>20</v>
      </c>
      <c r="C22" s="13">
        <v>6388</v>
      </c>
      <c r="D22" s="8" t="s">
        <v>80</v>
      </c>
      <c r="E22" s="8" t="s">
        <v>81</v>
      </c>
      <c r="F22" s="8">
        <v>2028</v>
      </c>
      <c r="G22" s="8">
        <v>16</v>
      </c>
      <c r="H22" s="14" t="s">
        <v>95</v>
      </c>
      <c r="K22" s="13">
        <v>6388</v>
      </c>
      <c r="L22" s="8">
        <v>6388</v>
      </c>
      <c r="N22" t="str">
        <f t="shared" si="0"/>
        <v>OK</v>
      </c>
    </row>
    <row r="23" spans="2:14" x14ac:dyDescent="0.3">
      <c r="B23" s="12">
        <v>21</v>
      </c>
      <c r="C23" s="13">
        <v>6377</v>
      </c>
      <c r="D23" s="8" t="s">
        <v>80</v>
      </c>
      <c r="E23" s="8" t="s">
        <v>81</v>
      </c>
      <c r="F23" s="8">
        <v>2028</v>
      </c>
      <c r="G23" s="8">
        <v>16</v>
      </c>
      <c r="H23" s="14" t="s">
        <v>96</v>
      </c>
      <c r="K23" s="13">
        <v>6394</v>
      </c>
      <c r="L23" s="8">
        <v>6394</v>
      </c>
      <c r="N23" t="str">
        <f t="shared" si="0"/>
        <v>OK</v>
      </c>
    </row>
    <row r="24" spans="2:14" x14ac:dyDescent="0.3">
      <c r="B24" s="12">
        <v>22</v>
      </c>
      <c r="C24" s="13">
        <v>6365</v>
      </c>
      <c r="D24" s="8" t="s">
        <v>80</v>
      </c>
      <c r="E24" s="8" t="s">
        <v>81</v>
      </c>
      <c r="F24" s="8">
        <v>2028</v>
      </c>
      <c r="G24" s="8">
        <v>16</v>
      </c>
      <c r="H24" s="14" t="s">
        <v>97</v>
      </c>
      <c r="K24" s="26"/>
      <c r="L24" s="8">
        <v>6400</v>
      </c>
      <c r="N24" t="str">
        <f t="shared" si="0"/>
        <v>REVISAR</v>
      </c>
    </row>
    <row r="25" spans="2:14" x14ac:dyDescent="0.3">
      <c r="B25" s="12">
        <v>23</v>
      </c>
      <c r="C25" s="13">
        <v>6496</v>
      </c>
      <c r="D25" s="8" t="s">
        <v>80</v>
      </c>
      <c r="E25" s="8" t="s">
        <v>81</v>
      </c>
      <c r="F25" s="8" t="s">
        <v>83</v>
      </c>
      <c r="G25" s="8" t="s">
        <v>98</v>
      </c>
      <c r="H25" s="14" t="s">
        <v>91</v>
      </c>
      <c r="K25" s="13">
        <v>6420</v>
      </c>
      <c r="L25" s="8">
        <v>6420</v>
      </c>
      <c r="N25" t="str">
        <f t="shared" si="0"/>
        <v>OK</v>
      </c>
    </row>
    <row r="26" spans="2:14" x14ac:dyDescent="0.3">
      <c r="B26" s="12">
        <v>24</v>
      </c>
      <c r="C26" s="13">
        <v>6497</v>
      </c>
      <c r="D26" s="8" t="s">
        <v>80</v>
      </c>
      <c r="E26" s="8" t="s">
        <v>81</v>
      </c>
      <c r="F26" s="8">
        <v>2028</v>
      </c>
      <c r="G26" s="8">
        <v>14</v>
      </c>
      <c r="H26" s="14" t="s">
        <v>99</v>
      </c>
      <c r="K26" s="13">
        <v>6436</v>
      </c>
      <c r="L26" s="8">
        <v>6436</v>
      </c>
      <c r="N26" t="str">
        <f t="shared" si="0"/>
        <v>OK</v>
      </c>
    </row>
    <row r="27" spans="2:14" x14ac:dyDescent="0.3">
      <c r="B27" s="12">
        <v>25</v>
      </c>
      <c r="C27" s="13">
        <v>6489</v>
      </c>
      <c r="D27" s="8" t="s">
        <v>80</v>
      </c>
      <c r="E27" s="8" t="s">
        <v>81</v>
      </c>
      <c r="F27" s="8">
        <v>2028</v>
      </c>
      <c r="G27" s="8">
        <v>14</v>
      </c>
      <c r="H27" s="14" t="s">
        <v>100</v>
      </c>
      <c r="K27" s="13">
        <v>6446</v>
      </c>
      <c r="L27" s="8">
        <v>6446</v>
      </c>
      <c r="N27" t="str">
        <f t="shared" si="0"/>
        <v>OK</v>
      </c>
    </row>
    <row r="28" spans="2:14" x14ac:dyDescent="0.3">
      <c r="B28" s="12">
        <v>26</v>
      </c>
      <c r="C28" s="13">
        <v>6492</v>
      </c>
      <c r="D28" s="8" t="s">
        <v>80</v>
      </c>
      <c r="E28" s="8" t="s">
        <v>81</v>
      </c>
      <c r="F28" s="8">
        <v>2028</v>
      </c>
      <c r="G28" s="8">
        <v>14</v>
      </c>
      <c r="H28" s="14" t="s">
        <v>101</v>
      </c>
      <c r="K28" s="13">
        <v>6462</v>
      </c>
      <c r="L28" s="8">
        <v>6462</v>
      </c>
      <c r="N28" t="str">
        <f t="shared" si="0"/>
        <v>OK</v>
      </c>
    </row>
    <row r="29" spans="2:14" x14ac:dyDescent="0.3">
      <c r="B29" s="12">
        <v>27</v>
      </c>
      <c r="C29" s="13">
        <v>6462</v>
      </c>
      <c r="D29" s="8" t="s">
        <v>80</v>
      </c>
      <c r="E29" s="8" t="s">
        <v>81</v>
      </c>
      <c r="F29" s="8">
        <v>2028</v>
      </c>
      <c r="G29" s="8">
        <v>14</v>
      </c>
      <c r="H29" s="14" t="s">
        <v>102</v>
      </c>
      <c r="K29" s="13">
        <v>6489</v>
      </c>
      <c r="L29" s="8">
        <v>6489</v>
      </c>
      <c r="N29" t="str">
        <f t="shared" si="0"/>
        <v>OK</v>
      </c>
    </row>
    <row r="30" spans="2:14" x14ac:dyDescent="0.3">
      <c r="B30" s="12">
        <v>28</v>
      </c>
      <c r="C30" s="13">
        <v>6610</v>
      </c>
      <c r="D30" s="8" t="s">
        <v>76</v>
      </c>
      <c r="E30" s="8" t="s">
        <v>81</v>
      </c>
      <c r="F30" s="8" t="s">
        <v>83</v>
      </c>
      <c r="G30" s="8" t="s">
        <v>103</v>
      </c>
      <c r="H30" s="14" t="s">
        <v>11</v>
      </c>
      <c r="K30" s="13">
        <v>6492</v>
      </c>
      <c r="L30" s="8">
        <v>6492</v>
      </c>
      <c r="N30" t="str">
        <f t="shared" si="0"/>
        <v>OK</v>
      </c>
    </row>
    <row r="31" spans="2:14" x14ac:dyDescent="0.3">
      <c r="B31" s="12">
        <v>29</v>
      </c>
      <c r="C31" s="13">
        <v>6523</v>
      </c>
      <c r="D31" s="8" t="s">
        <v>80</v>
      </c>
      <c r="E31" s="8" t="s">
        <v>81</v>
      </c>
      <c r="F31" s="8" t="s">
        <v>83</v>
      </c>
      <c r="G31" s="8" t="s">
        <v>103</v>
      </c>
      <c r="H31" s="14" t="s">
        <v>104</v>
      </c>
      <c r="K31" s="13">
        <v>6496</v>
      </c>
      <c r="L31" s="8">
        <v>6496</v>
      </c>
      <c r="N31" t="str">
        <f t="shared" si="0"/>
        <v>OK</v>
      </c>
    </row>
    <row r="32" spans="2:14" x14ac:dyDescent="0.3">
      <c r="B32" s="12">
        <v>30</v>
      </c>
      <c r="C32" s="13">
        <v>6563</v>
      </c>
      <c r="D32" s="8" t="s">
        <v>80</v>
      </c>
      <c r="E32" s="8" t="s">
        <v>81</v>
      </c>
      <c r="F32" s="8">
        <v>2028</v>
      </c>
      <c r="G32" s="8">
        <v>12</v>
      </c>
      <c r="H32" s="14" t="s">
        <v>8</v>
      </c>
      <c r="K32" s="13">
        <v>6497</v>
      </c>
      <c r="L32" s="8">
        <v>6497</v>
      </c>
      <c r="N32" t="str">
        <f t="shared" si="0"/>
        <v>OK</v>
      </c>
    </row>
    <row r="33" spans="2:14" x14ac:dyDescent="0.3">
      <c r="B33" s="12">
        <v>31</v>
      </c>
      <c r="C33" s="13">
        <v>6522</v>
      </c>
      <c r="D33" s="8" t="s">
        <v>76</v>
      </c>
      <c r="E33" s="8" t="s">
        <v>81</v>
      </c>
      <c r="F33" s="8">
        <v>2028</v>
      </c>
      <c r="G33" s="8">
        <v>12</v>
      </c>
      <c r="H33" s="14" t="s">
        <v>105</v>
      </c>
      <c r="K33" s="13">
        <v>6522</v>
      </c>
      <c r="L33" s="8">
        <v>6522</v>
      </c>
      <c r="N33" t="str">
        <f t="shared" si="0"/>
        <v>OK</v>
      </c>
    </row>
    <row r="34" spans="2:14" x14ac:dyDescent="0.3">
      <c r="B34" s="12">
        <v>32</v>
      </c>
      <c r="C34" s="13">
        <v>6534</v>
      </c>
      <c r="D34" s="8" t="s">
        <v>80</v>
      </c>
      <c r="E34" s="8" t="s">
        <v>81</v>
      </c>
      <c r="F34" s="8">
        <v>2028</v>
      </c>
      <c r="G34" s="8">
        <v>12</v>
      </c>
      <c r="H34" s="14" t="s">
        <v>106</v>
      </c>
      <c r="K34" s="13">
        <v>6523</v>
      </c>
      <c r="L34" s="8">
        <v>6523</v>
      </c>
      <c r="N34" t="str">
        <f t="shared" si="0"/>
        <v>OK</v>
      </c>
    </row>
    <row r="35" spans="2:14" x14ac:dyDescent="0.3">
      <c r="B35" s="12">
        <v>33</v>
      </c>
      <c r="C35" s="13">
        <v>6527</v>
      </c>
      <c r="D35" s="8" t="s">
        <v>80</v>
      </c>
      <c r="E35" s="8" t="s">
        <v>81</v>
      </c>
      <c r="F35" s="8">
        <v>2028</v>
      </c>
      <c r="G35" s="8">
        <v>12</v>
      </c>
      <c r="H35" s="14" t="s">
        <v>97</v>
      </c>
      <c r="K35" s="13">
        <v>6527</v>
      </c>
      <c r="L35" s="8">
        <v>6527</v>
      </c>
      <c r="N35" t="str">
        <f t="shared" si="0"/>
        <v>OK</v>
      </c>
    </row>
    <row r="36" spans="2:14" x14ac:dyDescent="0.3">
      <c r="B36" s="12">
        <v>34</v>
      </c>
      <c r="C36" s="13">
        <v>6575</v>
      </c>
      <c r="D36" s="8" t="s">
        <v>80</v>
      </c>
      <c r="E36" s="8" t="s">
        <v>81</v>
      </c>
      <c r="F36" s="8">
        <v>2028</v>
      </c>
      <c r="G36" s="8">
        <v>12</v>
      </c>
      <c r="H36" s="14" t="s">
        <v>107</v>
      </c>
      <c r="K36" s="13">
        <v>6534</v>
      </c>
      <c r="L36" s="8">
        <v>6534</v>
      </c>
      <c r="N36" t="str">
        <f t="shared" si="0"/>
        <v>OK</v>
      </c>
    </row>
    <row r="37" spans="2:14" x14ac:dyDescent="0.3">
      <c r="B37" s="12">
        <v>35</v>
      </c>
      <c r="C37" s="13">
        <v>6611</v>
      </c>
      <c r="D37" s="8" t="s">
        <v>80</v>
      </c>
      <c r="E37" s="8" t="s">
        <v>81</v>
      </c>
      <c r="F37" s="8">
        <v>2028</v>
      </c>
      <c r="G37" s="8">
        <v>12</v>
      </c>
      <c r="H37" s="14" t="s">
        <v>108</v>
      </c>
      <c r="K37" s="13">
        <v>6563</v>
      </c>
      <c r="L37" s="8">
        <v>6563</v>
      </c>
      <c r="N37" t="str">
        <f t="shared" si="0"/>
        <v>OK</v>
      </c>
    </row>
    <row r="38" spans="2:14" x14ac:dyDescent="0.3">
      <c r="B38" s="12">
        <v>36</v>
      </c>
      <c r="C38" s="13">
        <v>6607</v>
      </c>
      <c r="D38" s="8" t="s">
        <v>76</v>
      </c>
      <c r="E38" s="8" t="s">
        <v>81</v>
      </c>
      <c r="F38" s="8">
        <v>2028</v>
      </c>
      <c r="G38" s="8">
        <v>12</v>
      </c>
      <c r="H38" s="14" t="s">
        <v>12</v>
      </c>
      <c r="K38" s="13">
        <v>6575</v>
      </c>
      <c r="L38" s="8">
        <v>6575</v>
      </c>
      <c r="N38" t="str">
        <f t="shared" si="0"/>
        <v>OK</v>
      </c>
    </row>
    <row r="39" spans="2:14" x14ac:dyDescent="0.3">
      <c r="B39" s="12">
        <v>37</v>
      </c>
      <c r="C39" s="13">
        <v>6633</v>
      </c>
      <c r="D39" s="8" t="s">
        <v>76</v>
      </c>
      <c r="E39" s="8" t="s">
        <v>81</v>
      </c>
      <c r="F39" s="8">
        <v>2028</v>
      </c>
      <c r="G39" s="8">
        <v>12</v>
      </c>
      <c r="H39" s="14" t="s">
        <v>96</v>
      </c>
      <c r="K39" s="13">
        <v>6607</v>
      </c>
      <c r="L39" s="8">
        <v>6607</v>
      </c>
      <c r="N39" t="str">
        <f t="shared" si="0"/>
        <v>OK</v>
      </c>
    </row>
    <row r="40" spans="2:14" x14ac:dyDescent="0.3">
      <c r="B40" s="12">
        <v>38</v>
      </c>
      <c r="C40" s="13">
        <v>6728</v>
      </c>
      <c r="D40" s="8" t="s">
        <v>80</v>
      </c>
      <c r="E40" s="8" t="s">
        <v>109</v>
      </c>
      <c r="F40" s="8">
        <v>2044</v>
      </c>
      <c r="G40" s="8">
        <v>10</v>
      </c>
      <c r="H40" s="14" t="s">
        <v>110</v>
      </c>
      <c r="K40" s="13">
        <v>6610</v>
      </c>
      <c r="L40" s="8">
        <v>6610</v>
      </c>
      <c r="N40" t="str">
        <f t="shared" si="0"/>
        <v>OK</v>
      </c>
    </row>
    <row r="41" spans="2:14" x14ac:dyDescent="0.3">
      <c r="B41" s="12">
        <v>39</v>
      </c>
      <c r="C41" s="13">
        <v>6903</v>
      </c>
      <c r="D41" s="8" t="s">
        <v>80</v>
      </c>
      <c r="E41" s="8" t="s">
        <v>109</v>
      </c>
      <c r="F41" s="8">
        <v>2044</v>
      </c>
      <c r="G41" s="8">
        <v>10</v>
      </c>
      <c r="H41" s="14" t="s">
        <v>29</v>
      </c>
      <c r="K41" s="13">
        <v>6611</v>
      </c>
      <c r="L41" s="8">
        <v>6611</v>
      </c>
      <c r="N41" t="str">
        <f t="shared" si="0"/>
        <v>OK</v>
      </c>
    </row>
    <row r="42" spans="2:14" x14ac:dyDescent="0.3">
      <c r="B42" s="12">
        <v>40</v>
      </c>
      <c r="C42" s="13">
        <v>6879</v>
      </c>
      <c r="D42" s="8" t="s">
        <v>80</v>
      </c>
      <c r="E42" s="8" t="s">
        <v>109</v>
      </c>
      <c r="F42" s="8">
        <v>2044</v>
      </c>
      <c r="G42" s="8">
        <v>10</v>
      </c>
      <c r="H42" s="14" t="s">
        <v>111</v>
      </c>
      <c r="K42" s="13">
        <v>6633</v>
      </c>
      <c r="L42" s="8">
        <v>6633</v>
      </c>
      <c r="N42" t="str">
        <f t="shared" si="0"/>
        <v>OK</v>
      </c>
    </row>
    <row r="43" spans="2:14" x14ac:dyDescent="0.3">
      <c r="B43" s="12">
        <v>41</v>
      </c>
      <c r="C43" s="13">
        <v>6887</v>
      </c>
      <c r="D43" s="8" t="s">
        <v>80</v>
      </c>
      <c r="E43" s="8" t="s">
        <v>109</v>
      </c>
      <c r="F43" s="8" t="s">
        <v>112</v>
      </c>
      <c r="G43" s="8" t="s">
        <v>113</v>
      </c>
      <c r="H43" s="14" t="s">
        <v>15</v>
      </c>
      <c r="K43" s="13">
        <v>6692</v>
      </c>
      <c r="L43" s="8">
        <v>6692</v>
      </c>
      <c r="N43" t="str">
        <f t="shared" si="0"/>
        <v>OK</v>
      </c>
    </row>
    <row r="44" spans="2:14" x14ac:dyDescent="0.3">
      <c r="B44" s="12">
        <v>42</v>
      </c>
      <c r="C44" s="13">
        <v>6948</v>
      </c>
      <c r="D44" s="8" t="s">
        <v>80</v>
      </c>
      <c r="E44" s="8" t="s">
        <v>109</v>
      </c>
      <c r="F44" s="8" t="s">
        <v>112</v>
      </c>
      <c r="G44" s="8" t="s">
        <v>113</v>
      </c>
      <c r="H44" s="14" t="s">
        <v>114</v>
      </c>
      <c r="K44" s="13">
        <v>6700</v>
      </c>
      <c r="L44" s="8">
        <v>6700</v>
      </c>
      <c r="N44" t="str">
        <f t="shared" si="0"/>
        <v>OK</v>
      </c>
    </row>
    <row r="45" spans="2:14" x14ac:dyDescent="0.3">
      <c r="B45" s="12">
        <v>43</v>
      </c>
      <c r="C45" s="13">
        <v>6885</v>
      </c>
      <c r="D45" s="8" t="s">
        <v>80</v>
      </c>
      <c r="E45" s="8" t="s">
        <v>109</v>
      </c>
      <c r="F45" s="8" t="s">
        <v>112</v>
      </c>
      <c r="G45" s="8" t="s">
        <v>113</v>
      </c>
      <c r="H45" s="14" t="s">
        <v>115</v>
      </c>
      <c r="K45" s="13">
        <v>6703</v>
      </c>
      <c r="L45" s="8">
        <v>6703</v>
      </c>
      <c r="N45" t="str">
        <f t="shared" si="0"/>
        <v>OK</v>
      </c>
    </row>
    <row r="46" spans="2:14" x14ac:dyDescent="0.3">
      <c r="B46" s="12">
        <v>44</v>
      </c>
      <c r="C46" s="13">
        <v>6963</v>
      </c>
      <c r="D46" s="8" t="s">
        <v>80</v>
      </c>
      <c r="E46" s="8" t="s">
        <v>109</v>
      </c>
      <c r="F46" s="8">
        <v>2044</v>
      </c>
      <c r="G46" s="8">
        <v>10</v>
      </c>
      <c r="H46" s="14" t="s">
        <v>116</v>
      </c>
      <c r="K46" s="13">
        <v>6717</v>
      </c>
      <c r="L46" s="8">
        <v>6717</v>
      </c>
      <c r="N46" t="str">
        <f t="shared" si="0"/>
        <v>OK</v>
      </c>
    </row>
    <row r="47" spans="2:14" x14ac:dyDescent="0.3">
      <c r="B47" s="12">
        <v>45</v>
      </c>
      <c r="C47" s="13">
        <v>6930</v>
      </c>
      <c r="D47" s="8" t="s">
        <v>80</v>
      </c>
      <c r="E47" s="8" t="s">
        <v>109</v>
      </c>
      <c r="F47" s="8">
        <v>2044</v>
      </c>
      <c r="G47" s="8">
        <v>10</v>
      </c>
      <c r="H47" s="14" t="s">
        <v>9</v>
      </c>
      <c r="K47" s="13">
        <v>6728</v>
      </c>
      <c r="L47" s="8">
        <v>6728</v>
      </c>
      <c r="N47" t="str">
        <f t="shared" si="0"/>
        <v>OK</v>
      </c>
    </row>
    <row r="48" spans="2:14" x14ac:dyDescent="0.3">
      <c r="B48" s="12">
        <v>46</v>
      </c>
      <c r="C48" s="13">
        <v>6849</v>
      </c>
      <c r="D48" s="8" t="s">
        <v>80</v>
      </c>
      <c r="E48" s="8" t="s">
        <v>109</v>
      </c>
      <c r="F48" s="8">
        <v>2044</v>
      </c>
      <c r="G48" s="8">
        <v>10</v>
      </c>
      <c r="H48" s="14" t="s">
        <v>117</v>
      </c>
      <c r="K48" s="13">
        <v>6745</v>
      </c>
      <c r="L48" s="8">
        <v>6745</v>
      </c>
      <c r="N48" t="str">
        <f t="shared" si="0"/>
        <v>OK</v>
      </c>
    </row>
    <row r="49" spans="2:14" x14ac:dyDescent="0.3">
      <c r="B49" s="12">
        <v>47</v>
      </c>
      <c r="C49" s="13">
        <v>6700</v>
      </c>
      <c r="D49" s="8" t="s">
        <v>80</v>
      </c>
      <c r="E49" s="8" t="s">
        <v>109</v>
      </c>
      <c r="F49" s="8">
        <v>2044</v>
      </c>
      <c r="G49" s="8">
        <v>10</v>
      </c>
      <c r="H49" s="14" t="s">
        <v>118</v>
      </c>
      <c r="K49" s="23">
        <v>6849</v>
      </c>
      <c r="L49" s="24"/>
      <c r="M49" s="25" t="s">
        <v>119</v>
      </c>
      <c r="N49" t="str">
        <f t="shared" si="0"/>
        <v>REVISAR</v>
      </c>
    </row>
    <row r="50" spans="2:14" x14ac:dyDescent="0.3">
      <c r="B50" s="12">
        <v>48</v>
      </c>
      <c r="C50" s="13">
        <v>6703</v>
      </c>
      <c r="D50" s="8" t="s">
        <v>80</v>
      </c>
      <c r="E50" s="8" t="s">
        <v>109</v>
      </c>
      <c r="F50" s="8">
        <v>2044</v>
      </c>
      <c r="G50" s="8">
        <v>10</v>
      </c>
      <c r="H50" s="14" t="s">
        <v>118</v>
      </c>
      <c r="K50" s="26"/>
      <c r="L50" s="8">
        <v>6864</v>
      </c>
      <c r="N50" t="str">
        <f t="shared" si="0"/>
        <v>REVISAR</v>
      </c>
    </row>
    <row r="51" spans="2:14" x14ac:dyDescent="0.3">
      <c r="B51" s="12">
        <v>49</v>
      </c>
      <c r="C51" s="13">
        <v>6922</v>
      </c>
      <c r="D51" s="8" t="s">
        <v>80</v>
      </c>
      <c r="E51" s="8" t="s">
        <v>109</v>
      </c>
      <c r="F51" s="8">
        <v>2044</v>
      </c>
      <c r="G51" s="8">
        <v>10</v>
      </c>
      <c r="H51" s="14" t="s">
        <v>120</v>
      </c>
      <c r="K51" s="26"/>
      <c r="L51" s="8">
        <v>6878</v>
      </c>
      <c r="N51" t="str">
        <f t="shared" si="0"/>
        <v>REVISAR</v>
      </c>
    </row>
    <row r="52" spans="2:14" x14ac:dyDescent="0.3">
      <c r="B52" s="12">
        <v>50</v>
      </c>
      <c r="C52" s="13">
        <v>6692</v>
      </c>
      <c r="D52" s="8" t="s">
        <v>80</v>
      </c>
      <c r="E52" s="8" t="s">
        <v>109</v>
      </c>
      <c r="F52" s="8">
        <v>2044</v>
      </c>
      <c r="G52" s="8">
        <v>10</v>
      </c>
      <c r="H52" s="14" t="s">
        <v>10</v>
      </c>
      <c r="K52" s="13">
        <v>6879</v>
      </c>
      <c r="L52" s="8">
        <v>6879</v>
      </c>
      <c r="N52" t="str">
        <f t="shared" si="0"/>
        <v>OK</v>
      </c>
    </row>
    <row r="53" spans="2:14" x14ac:dyDescent="0.3">
      <c r="B53" s="12">
        <v>51</v>
      </c>
      <c r="C53" s="13">
        <v>6745</v>
      </c>
      <c r="D53" s="8" t="s">
        <v>80</v>
      </c>
      <c r="E53" s="8" t="s">
        <v>121</v>
      </c>
      <c r="F53" s="8">
        <v>2044</v>
      </c>
      <c r="G53" s="8">
        <v>10</v>
      </c>
      <c r="H53" s="14" t="s">
        <v>122</v>
      </c>
      <c r="K53" s="13">
        <v>6885</v>
      </c>
      <c r="L53" s="8">
        <v>6885</v>
      </c>
      <c r="N53" t="str">
        <f t="shared" si="0"/>
        <v>OK</v>
      </c>
    </row>
    <row r="54" spans="2:14" x14ac:dyDescent="0.3">
      <c r="B54" s="12">
        <v>52</v>
      </c>
      <c r="C54" s="13">
        <v>6717</v>
      </c>
      <c r="D54" s="8" t="s">
        <v>80</v>
      </c>
      <c r="E54" s="8" t="s">
        <v>109</v>
      </c>
      <c r="F54" s="8">
        <v>2044</v>
      </c>
      <c r="G54" s="8">
        <v>10</v>
      </c>
      <c r="H54" s="14" t="s">
        <v>123</v>
      </c>
      <c r="K54" s="13">
        <v>6887</v>
      </c>
      <c r="L54" s="8">
        <v>6887</v>
      </c>
      <c r="N54" t="str">
        <f t="shared" si="0"/>
        <v>OK</v>
      </c>
    </row>
    <row r="55" spans="2:14" x14ac:dyDescent="0.3">
      <c r="B55" s="12">
        <v>53</v>
      </c>
      <c r="C55" s="13">
        <v>7059</v>
      </c>
      <c r="D55" s="8" t="s">
        <v>80</v>
      </c>
      <c r="E55" s="8" t="s">
        <v>109</v>
      </c>
      <c r="F55" s="8">
        <v>2044</v>
      </c>
      <c r="G55" s="8">
        <v>5</v>
      </c>
      <c r="H55" s="14" t="s">
        <v>91</v>
      </c>
      <c r="K55" s="26"/>
      <c r="L55" s="8">
        <v>6894</v>
      </c>
      <c r="N55" t="str">
        <f t="shared" si="0"/>
        <v>REVISAR</v>
      </c>
    </row>
    <row r="56" spans="2:14" x14ac:dyDescent="0.3">
      <c r="B56" s="12">
        <v>54</v>
      </c>
      <c r="C56" s="13">
        <v>7062</v>
      </c>
      <c r="D56" s="8" t="s">
        <v>80</v>
      </c>
      <c r="E56" s="8" t="s">
        <v>109</v>
      </c>
      <c r="F56" s="8">
        <v>2044</v>
      </c>
      <c r="G56" s="8">
        <v>5</v>
      </c>
      <c r="H56" s="14" t="s">
        <v>124</v>
      </c>
      <c r="K56" s="13">
        <v>6903</v>
      </c>
      <c r="L56" s="8">
        <v>6903</v>
      </c>
      <c r="N56" t="str">
        <f t="shared" si="0"/>
        <v>OK</v>
      </c>
    </row>
    <row r="57" spans="2:14" x14ac:dyDescent="0.3">
      <c r="B57" s="12">
        <v>55</v>
      </c>
      <c r="C57" s="13">
        <v>7078</v>
      </c>
      <c r="D57" s="8" t="s">
        <v>80</v>
      </c>
      <c r="E57" s="8" t="s">
        <v>109</v>
      </c>
      <c r="F57" s="8">
        <v>2044</v>
      </c>
      <c r="G57" s="8">
        <v>5</v>
      </c>
      <c r="H57" s="14" t="s">
        <v>92</v>
      </c>
      <c r="K57" s="13">
        <v>6922</v>
      </c>
      <c r="L57" s="8">
        <v>6922</v>
      </c>
      <c r="N57" t="str">
        <f t="shared" si="0"/>
        <v>OK</v>
      </c>
    </row>
    <row r="58" spans="2:14" x14ac:dyDescent="0.3">
      <c r="B58" s="12">
        <v>56</v>
      </c>
      <c r="C58" s="13">
        <v>7058</v>
      </c>
      <c r="D58" s="8" t="s">
        <v>80</v>
      </c>
      <c r="E58" s="8" t="s">
        <v>109</v>
      </c>
      <c r="F58" s="8">
        <v>2044</v>
      </c>
      <c r="G58" s="8">
        <v>5</v>
      </c>
      <c r="H58" s="14" t="s">
        <v>12</v>
      </c>
      <c r="K58" s="23">
        <v>6930</v>
      </c>
      <c r="L58" s="24"/>
      <c r="M58" s="25" t="s">
        <v>125</v>
      </c>
      <c r="N58" t="str">
        <f t="shared" si="0"/>
        <v>REVISAR</v>
      </c>
    </row>
    <row r="59" spans="2:14" x14ac:dyDescent="0.3">
      <c r="B59" s="12">
        <v>57</v>
      </c>
      <c r="C59" s="13">
        <v>7081</v>
      </c>
      <c r="D59" s="8" t="s">
        <v>126</v>
      </c>
      <c r="E59" s="8" t="s">
        <v>109</v>
      </c>
      <c r="F59" s="8">
        <v>2044</v>
      </c>
      <c r="G59" s="8">
        <v>1</v>
      </c>
      <c r="H59" s="14" t="s">
        <v>122</v>
      </c>
      <c r="K59" s="13">
        <v>6948</v>
      </c>
      <c r="L59" s="8">
        <v>6948</v>
      </c>
      <c r="N59" t="str">
        <f t="shared" si="0"/>
        <v>OK</v>
      </c>
    </row>
    <row r="60" spans="2:14" x14ac:dyDescent="0.3">
      <c r="B60" s="12">
        <v>58</v>
      </c>
      <c r="C60" s="13">
        <v>7103</v>
      </c>
      <c r="D60" s="8" t="s">
        <v>80</v>
      </c>
      <c r="E60" s="8" t="s">
        <v>109</v>
      </c>
      <c r="F60" s="8">
        <v>2044</v>
      </c>
      <c r="G60" s="8">
        <v>1</v>
      </c>
      <c r="H60" s="14" t="s">
        <v>123</v>
      </c>
      <c r="K60" s="13">
        <v>6963</v>
      </c>
      <c r="L60" s="8">
        <v>6963</v>
      </c>
      <c r="N60" t="str">
        <f t="shared" si="0"/>
        <v>OK</v>
      </c>
    </row>
    <row r="61" spans="2:14" x14ac:dyDescent="0.3">
      <c r="B61" s="12">
        <v>59</v>
      </c>
      <c r="C61" s="13">
        <v>7100</v>
      </c>
      <c r="D61" s="8" t="s">
        <v>80</v>
      </c>
      <c r="E61" s="8" t="s">
        <v>109</v>
      </c>
      <c r="F61" s="8">
        <v>2044</v>
      </c>
      <c r="G61" s="8">
        <v>1</v>
      </c>
      <c r="H61" s="14" t="s">
        <v>127</v>
      </c>
      <c r="K61" s="26"/>
      <c r="L61" s="8">
        <v>6974</v>
      </c>
      <c r="N61" t="str">
        <f t="shared" si="0"/>
        <v>REVISAR</v>
      </c>
    </row>
    <row r="62" spans="2:14" x14ac:dyDescent="0.3">
      <c r="B62" s="12">
        <v>60</v>
      </c>
      <c r="C62" s="13">
        <v>7085</v>
      </c>
      <c r="D62" s="8" t="s">
        <v>80</v>
      </c>
      <c r="E62" s="8" t="s">
        <v>109</v>
      </c>
      <c r="F62" s="8">
        <v>2044</v>
      </c>
      <c r="G62" s="8">
        <v>1</v>
      </c>
      <c r="H62" s="14" t="s">
        <v>128</v>
      </c>
      <c r="K62" s="13">
        <v>7058</v>
      </c>
      <c r="L62" s="8">
        <v>7058</v>
      </c>
      <c r="N62" t="str">
        <f t="shared" si="0"/>
        <v>OK</v>
      </c>
    </row>
    <row r="63" spans="2:14" x14ac:dyDescent="0.3">
      <c r="B63" s="12">
        <v>61</v>
      </c>
      <c r="C63" s="13">
        <v>7465</v>
      </c>
      <c r="D63" s="8" t="s">
        <v>80</v>
      </c>
      <c r="E63" s="8" t="s">
        <v>129</v>
      </c>
      <c r="F63" s="8">
        <v>3132</v>
      </c>
      <c r="G63" s="8">
        <v>18</v>
      </c>
      <c r="H63" s="14" t="s">
        <v>122</v>
      </c>
      <c r="K63" s="13">
        <v>7059</v>
      </c>
      <c r="L63" s="8">
        <v>7059</v>
      </c>
      <c r="N63" t="str">
        <f t="shared" si="0"/>
        <v>OK</v>
      </c>
    </row>
    <row r="64" spans="2:14" x14ac:dyDescent="0.3">
      <c r="B64" s="12">
        <v>62</v>
      </c>
      <c r="C64" s="13">
        <v>7460</v>
      </c>
      <c r="D64" s="8" t="s">
        <v>80</v>
      </c>
      <c r="E64" s="8" t="s">
        <v>129</v>
      </c>
      <c r="F64" s="8">
        <v>3132</v>
      </c>
      <c r="G64" s="8">
        <v>18</v>
      </c>
      <c r="H64" s="14" t="s">
        <v>6</v>
      </c>
      <c r="K64" s="13">
        <v>7062</v>
      </c>
      <c r="L64" s="8">
        <v>7062</v>
      </c>
      <c r="N64" t="str">
        <f t="shared" si="0"/>
        <v>OK</v>
      </c>
    </row>
    <row r="65" spans="2:15" x14ac:dyDescent="0.3">
      <c r="B65" s="12">
        <v>63</v>
      </c>
      <c r="C65" s="13">
        <v>7255</v>
      </c>
      <c r="D65" s="8" t="s">
        <v>80</v>
      </c>
      <c r="E65" s="8" t="s">
        <v>130</v>
      </c>
      <c r="F65" s="8">
        <v>3124</v>
      </c>
      <c r="G65" s="8">
        <v>16</v>
      </c>
      <c r="H65" s="14" t="s">
        <v>82</v>
      </c>
      <c r="K65" s="26"/>
      <c r="L65" s="8">
        <v>7066</v>
      </c>
      <c r="N65" t="str">
        <f t="shared" si="0"/>
        <v>REVISAR</v>
      </c>
    </row>
    <row r="66" spans="2:15" x14ac:dyDescent="0.3">
      <c r="B66" s="12">
        <v>64</v>
      </c>
      <c r="C66" s="13">
        <v>7303</v>
      </c>
      <c r="D66" s="8" t="s">
        <v>76</v>
      </c>
      <c r="E66" s="8" t="s">
        <v>130</v>
      </c>
      <c r="F66" s="8">
        <v>3124</v>
      </c>
      <c r="G66" s="8">
        <v>16</v>
      </c>
      <c r="H66" s="14" t="s">
        <v>28</v>
      </c>
      <c r="K66" s="23">
        <v>7078</v>
      </c>
      <c r="L66" s="24"/>
      <c r="M66" s="25" t="s">
        <v>131</v>
      </c>
      <c r="N66" t="str">
        <f t="shared" si="0"/>
        <v>REVISAR</v>
      </c>
      <c r="O66" t="s">
        <v>132</v>
      </c>
    </row>
    <row r="67" spans="2:15" x14ac:dyDescent="0.3">
      <c r="B67" s="12">
        <v>65</v>
      </c>
      <c r="C67" s="13">
        <v>7478</v>
      </c>
      <c r="D67" s="8" t="s">
        <v>80</v>
      </c>
      <c r="E67" s="8" t="s">
        <v>129</v>
      </c>
      <c r="F67" s="8">
        <v>3132</v>
      </c>
      <c r="G67" s="8">
        <v>16</v>
      </c>
      <c r="H67" s="14" t="s">
        <v>133</v>
      </c>
      <c r="K67" s="13">
        <v>7081</v>
      </c>
      <c r="L67" s="8">
        <v>7081</v>
      </c>
      <c r="N67" t="str">
        <f t="shared" ref="N67:N121" si="1">IF(K67=L67,"OK","REVISAR")</f>
        <v>OK</v>
      </c>
    </row>
    <row r="68" spans="2:15" x14ac:dyDescent="0.3">
      <c r="B68" s="12">
        <v>66</v>
      </c>
      <c r="C68" s="13">
        <v>7472</v>
      </c>
      <c r="D68" s="8" t="s">
        <v>80</v>
      </c>
      <c r="E68" s="8" t="s">
        <v>129</v>
      </c>
      <c r="F68" s="8">
        <v>3132</v>
      </c>
      <c r="G68" s="8">
        <v>16</v>
      </c>
      <c r="H68" s="14" t="s">
        <v>134</v>
      </c>
      <c r="K68" s="13">
        <v>7085</v>
      </c>
      <c r="L68" s="8">
        <v>7085</v>
      </c>
      <c r="N68" t="str">
        <f t="shared" si="1"/>
        <v>OK</v>
      </c>
    </row>
    <row r="69" spans="2:15" x14ac:dyDescent="0.3">
      <c r="B69" s="12">
        <v>67</v>
      </c>
      <c r="C69" s="13">
        <v>7487</v>
      </c>
      <c r="D69" s="8" t="s">
        <v>80</v>
      </c>
      <c r="E69" s="8" t="s">
        <v>129</v>
      </c>
      <c r="F69" s="8">
        <v>3132</v>
      </c>
      <c r="G69" s="8">
        <v>16</v>
      </c>
      <c r="H69" s="14" t="s">
        <v>135</v>
      </c>
      <c r="K69" s="13">
        <v>7100</v>
      </c>
      <c r="L69" s="8">
        <v>7100</v>
      </c>
      <c r="N69" t="str">
        <f t="shared" si="1"/>
        <v>OK</v>
      </c>
    </row>
    <row r="70" spans="2:15" x14ac:dyDescent="0.3">
      <c r="B70" s="12">
        <v>68</v>
      </c>
      <c r="C70" s="13">
        <v>7230</v>
      </c>
      <c r="D70" s="8" t="s">
        <v>76</v>
      </c>
      <c r="E70" s="8" t="s">
        <v>130</v>
      </c>
      <c r="F70" s="8">
        <v>3124</v>
      </c>
      <c r="G70" s="8">
        <v>16</v>
      </c>
      <c r="H70" s="14" t="s">
        <v>136</v>
      </c>
      <c r="K70" s="13">
        <v>7103</v>
      </c>
      <c r="L70" s="8">
        <v>7103</v>
      </c>
      <c r="N70" t="str">
        <f t="shared" si="1"/>
        <v>OK</v>
      </c>
    </row>
    <row r="71" spans="2:15" x14ac:dyDescent="0.3">
      <c r="B71" s="12">
        <v>69</v>
      </c>
      <c r="C71" s="13">
        <v>7512</v>
      </c>
      <c r="D71" s="8" t="s">
        <v>80</v>
      </c>
      <c r="E71" s="8" t="s">
        <v>129</v>
      </c>
      <c r="F71" s="8">
        <v>3124</v>
      </c>
      <c r="G71" s="8">
        <v>14</v>
      </c>
      <c r="H71" s="14" t="s">
        <v>137</v>
      </c>
      <c r="K71" s="26"/>
      <c r="L71" s="8">
        <v>7121</v>
      </c>
      <c r="N71" t="str">
        <f t="shared" si="1"/>
        <v>REVISAR</v>
      </c>
    </row>
    <row r="72" spans="2:15" x14ac:dyDescent="0.3">
      <c r="B72" s="12">
        <v>70</v>
      </c>
      <c r="C72" s="13">
        <v>7361</v>
      </c>
      <c r="D72" s="8" t="s">
        <v>80</v>
      </c>
      <c r="E72" s="8" t="s">
        <v>130</v>
      </c>
      <c r="F72" s="8">
        <v>3124</v>
      </c>
      <c r="G72" s="8">
        <v>14</v>
      </c>
      <c r="H72" s="14" t="s">
        <v>136</v>
      </c>
      <c r="K72" s="23">
        <v>7230</v>
      </c>
      <c r="L72" s="24"/>
      <c r="M72" s="25" t="s">
        <v>21</v>
      </c>
      <c r="N72" t="str">
        <f t="shared" si="1"/>
        <v>REVISAR</v>
      </c>
      <c r="O72" t="s">
        <v>132</v>
      </c>
    </row>
    <row r="73" spans="2:15" x14ac:dyDescent="0.3">
      <c r="B73" s="12">
        <v>71</v>
      </c>
      <c r="C73" s="13">
        <v>7351</v>
      </c>
      <c r="D73" s="8" t="s">
        <v>80</v>
      </c>
      <c r="E73" s="8" t="s">
        <v>130</v>
      </c>
      <c r="F73" s="8">
        <v>3124</v>
      </c>
      <c r="G73" s="8">
        <v>14</v>
      </c>
      <c r="H73" s="14" t="s">
        <v>138</v>
      </c>
      <c r="K73" s="26"/>
      <c r="L73" s="8">
        <v>7151</v>
      </c>
      <c r="N73" t="str">
        <f t="shared" si="1"/>
        <v>REVISAR</v>
      </c>
      <c r="O73" t="s">
        <v>139</v>
      </c>
    </row>
    <row r="74" spans="2:15" x14ac:dyDescent="0.3">
      <c r="B74" s="12">
        <v>72</v>
      </c>
      <c r="C74" s="13">
        <v>7363</v>
      </c>
      <c r="D74" s="8" t="s">
        <v>80</v>
      </c>
      <c r="E74" s="8" t="s">
        <v>130</v>
      </c>
      <c r="F74" s="8">
        <v>3124</v>
      </c>
      <c r="G74" s="8">
        <v>14</v>
      </c>
      <c r="H74" s="14" t="s">
        <v>140</v>
      </c>
      <c r="K74" s="13">
        <v>7255</v>
      </c>
      <c r="L74" s="8">
        <v>7255</v>
      </c>
      <c r="N74" t="str">
        <f t="shared" si="1"/>
        <v>OK</v>
      </c>
    </row>
    <row r="75" spans="2:15" x14ac:dyDescent="0.3">
      <c r="B75" s="12">
        <v>73</v>
      </c>
      <c r="C75" s="13">
        <v>8248</v>
      </c>
      <c r="D75" s="8" t="s">
        <v>80</v>
      </c>
      <c r="E75" s="8" t="s">
        <v>141</v>
      </c>
      <c r="F75" s="8">
        <v>4210</v>
      </c>
      <c r="G75" s="8">
        <v>19</v>
      </c>
      <c r="H75" s="14" t="s">
        <v>142</v>
      </c>
      <c r="K75" s="13">
        <v>7303</v>
      </c>
      <c r="L75" s="8">
        <v>7303</v>
      </c>
      <c r="N75" t="str">
        <f t="shared" si="1"/>
        <v>OK</v>
      </c>
    </row>
    <row r="76" spans="2:15" x14ac:dyDescent="0.3">
      <c r="B76" s="12">
        <v>74</v>
      </c>
      <c r="C76" s="13">
        <v>8247</v>
      </c>
      <c r="D76" s="8" t="s">
        <v>76</v>
      </c>
      <c r="E76" s="8" t="s">
        <v>143</v>
      </c>
      <c r="F76" s="8">
        <v>4210</v>
      </c>
      <c r="G76" s="8">
        <v>19</v>
      </c>
      <c r="H76" s="14" t="s">
        <v>144</v>
      </c>
      <c r="K76" s="13">
        <v>7351</v>
      </c>
      <c r="L76" s="8">
        <v>7351</v>
      </c>
      <c r="N76" t="str">
        <f t="shared" si="1"/>
        <v>OK</v>
      </c>
    </row>
    <row r="77" spans="2:15" x14ac:dyDescent="0.3">
      <c r="B77" s="12">
        <v>75</v>
      </c>
      <c r="C77" s="13">
        <v>7542</v>
      </c>
      <c r="D77" s="8" t="s">
        <v>80</v>
      </c>
      <c r="E77" s="8" t="s">
        <v>145</v>
      </c>
      <c r="F77" s="8">
        <v>4044</v>
      </c>
      <c r="G77" s="8">
        <v>18</v>
      </c>
      <c r="H77" s="14" t="s">
        <v>146</v>
      </c>
      <c r="K77" s="13">
        <v>7361</v>
      </c>
      <c r="L77" s="8">
        <v>7361</v>
      </c>
      <c r="N77" t="str">
        <f t="shared" si="1"/>
        <v>OK</v>
      </c>
    </row>
    <row r="78" spans="2:15" x14ac:dyDescent="0.3">
      <c r="B78" s="12">
        <v>76</v>
      </c>
      <c r="C78" s="13">
        <v>7558</v>
      </c>
      <c r="D78" s="8" t="s">
        <v>80</v>
      </c>
      <c r="E78" s="8" t="s">
        <v>145</v>
      </c>
      <c r="F78" s="8">
        <v>4044</v>
      </c>
      <c r="G78" s="8">
        <v>18</v>
      </c>
      <c r="H78" s="14" t="s">
        <v>147</v>
      </c>
      <c r="K78" s="13">
        <v>7363</v>
      </c>
      <c r="L78" s="8">
        <v>7363</v>
      </c>
      <c r="N78" t="str">
        <f t="shared" si="1"/>
        <v>OK</v>
      </c>
    </row>
    <row r="79" spans="2:15" x14ac:dyDescent="0.3">
      <c r="B79" s="12">
        <v>77</v>
      </c>
      <c r="C79" s="13">
        <v>7637</v>
      </c>
      <c r="D79" s="8" t="s">
        <v>76</v>
      </c>
      <c r="E79" s="8" t="s">
        <v>145</v>
      </c>
      <c r="F79" s="8">
        <v>4044</v>
      </c>
      <c r="G79" s="8">
        <v>18</v>
      </c>
      <c r="H79" s="14" t="s">
        <v>148</v>
      </c>
      <c r="K79" s="26"/>
      <c r="L79" s="8">
        <v>7366</v>
      </c>
      <c r="N79" t="str">
        <f t="shared" si="1"/>
        <v>REVISAR</v>
      </c>
      <c r="O79" t="s">
        <v>149</v>
      </c>
    </row>
    <row r="80" spans="2:15" x14ac:dyDescent="0.3">
      <c r="B80" s="12">
        <v>78</v>
      </c>
      <c r="C80" s="13">
        <v>7575</v>
      </c>
      <c r="D80" s="8" t="s">
        <v>76</v>
      </c>
      <c r="E80" s="8" t="s">
        <v>145</v>
      </c>
      <c r="F80" s="8">
        <v>4044</v>
      </c>
      <c r="G80" s="8">
        <v>18</v>
      </c>
      <c r="H80" s="14" t="s">
        <v>14</v>
      </c>
      <c r="K80" s="23">
        <v>7370</v>
      </c>
      <c r="L80" s="24"/>
      <c r="M80" s="25" t="s">
        <v>150</v>
      </c>
      <c r="N80" t="str">
        <f t="shared" si="1"/>
        <v>REVISAR</v>
      </c>
    </row>
    <row r="81" spans="2:14" x14ac:dyDescent="0.3">
      <c r="B81" s="12">
        <v>79</v>
      </c>
      <c r="C81" s="13">
        <v>7580</v>
      </c>
      <c r="D81" s="8" t="s">
        <v>76</v>
      </c>
      <c r="E81" s="8" t="s">
        <v>145</v>
      </c>
      <c r="F81" s="8" t="s">
        <v>151</v>
      </c>
      <c r="G81" s="8" t="s">
        <v>152</v>
      </c>
      <c r="H81" s="14" t="s">
        <v>20</v>
      </c>
      <c r="K81" s="13">
        <v>7460</v>
      </c>
      <c r="L81" s="8">
        <v>7460</v>
      </c>
      <c r="N81" t="str">
        <f t="shared" si="1"/>
        <v>OK</v>
      </c>
    </row>
    <row r="82" spans="2:14" x14ac:dyDescent="0.3">
      <c r="B82" s="12">
        <v>80</v>
      </c>
      <c r="C82" s="13">
        <v>7680</v>
      </c>
      <c r="D82" s="8" t="s">
        <v>76</v>
      </c>
      <c r="E82" s="8" t="s">
        <v>145</v>
      </c>
      <c r="F82" s="8" t="s">
        <v>151</v>
      </c>
      <c r="G82" s="8" t="s">
        <v>152</v>
      </c>
      <c r="H82" s="14" t="s">
        <v>15</v>
      </c>
      <c r="K82" s="13">
        <v>7465</v>
      </c>
      <c r="L82" s="8">
        <v>7465</v>
      </c>
      <c r="N82" t="str">
        <f t="shared" si="1"/>
        <v>OK</v>
      </c>
    </row>
    <row r="83" spans="2:14" x14ac:dyDescent="0.3">
      <c r="B83" s="12">
        <v>81</v>
      </c>
      <c r="C83" s="13">
        <v>7629</v>
      </c>
      <c r="D83" s="8" t="s">
        <v>76</v>
      </c>
      <c r="E83" s="8" t="s">
        <v>145</v>
      </c>
      <c r="F83" s="8">
        <v>4044</v>
      </c>
      <c r="G83" s="8">
        <v>18</v>
      </c>
      <c r="H83" s="14" t="s">
        <v>153</v>
      </c>
      <c r="K83" s="13">
        <v>7472</v>
      </c>
      <c r="L83" s="8">
        <v>7472</v>
      </c>
      <c r="N83" t="str">
        <f t="shared" si="1"/>
        <v>OK</v>
      </c>
    </row>
    <row r="84" spans="2:14" x14ac:dyDescent="0.3">
      <c r="B84" s="12">
        <v>82</v>
      </c>
      <c r="C84" s="13">
        <v>7620</v>
      </c>
      <c r="D84" s="8" t="s">
        <v>80</v>
      </c>
      <c r="E84" s="8" t="s">
        <v>145</v>
      </c>
      <c r="F84" s="8">
        <v>4044</v>
      </c>
      <c r="G84" s="8">
        <v>18</v>
      </c>
      <c r="H84" s="14" t="s">
        <v>154</v>
      </c>
      <c r="K84" s="13">
        <v>7478</v>
      </c>
      <c r="L84" s="8">
        <v>7478</v>
      </c>
      <c r="N84" t="str">
        <f t="shared" si="1"/>
        <v>OK</v>
      </c>
    </row>
    <row r="85" spans="2:14" x14ac:dyDescent="0.3">
      <c r="B85" s="12">
        <v>83</v>
      </c>
      <c r="C85" s="13">
        <v>7682</v>
      </c>
      <c r="D85" s="8" t="s">
        <v>76</v>
      </c>
      <c r="E85" s="8" t="s">
        <v>145</v>
      </c>
      <c r="F85" s="8">
        <v>4044</v>
      </c>
      <c r="G85" s="8">
        <v>18</v>
      </c>
      <c r="H85" s="14" t="s">
        <v>155</v>
      </c>
      <c r="K85" s="13">
        <v>7487</v>
      </c>
      <c r="L85" s="8">
        <v>7487</v>
      </c>
      <c r="N85" t="str">
        <f t="shared" si="1"/>
        <v>OK</v>
      </c>
    </row>
    <row r="86" spans="2:14" x14ac:dyDescent="0.3">
      <c r="B86" s="12">
        <v>84</v>
      </c>
      <c r="C86" s="13">
        <v>7611</v>
      </c>
      <c r="D86" s="8" t="s">
        <v>76</v>
      </c>
      <c r="E86" s="8" t="s">
        <v>145</v>
      </c>
      <c r="F86" s="8">
        <v>4044</v>
      </c>
      <c r="G86" s="8">
        <v>18</v>
      </c>
      <c r="H86" s="14" t="s">
        <v>6</v>
      </c>
      <c r="K86" s="13">
        <v>7512</v>
      </c>
      <c r="L86" s="8">
        <v>7512</v>
      </c>
      <c r="N86" t="str">
        <f t="shared" si="1"/>
        <v>OK</v>
      </c>
    </row>
    <row r="87" spans="2:14" x14ac:dyDescent="0.3">
      <c r="B87" s="12">
        <v>85</v>
      </c>
      <c r="C87" s="13">
        <v>7664</v>
      </c>
      <c r="D87" s="8" t="s">
        <v>80</v>
      </c>
      <c r="E87" s="8" t="s">
        <v>145</v>
      </c>
      <c r="F87" s="8">
        <v>4044</v>
      </c>
      <c r="G87" s="8">
        <v>18</v>
      </c>
      <c r="H87" s="14" t="s">
        <v>156</v>
      </c>
      <c r="K87" s="23">
        <v>7531</v>
      </c>
      <c r="L87" s="24"/>
      <c r="M87" s="25" t="s">
        <v>157</v>
      </c>
      <c r="N87" t="str">
        <f t="shared" si="1"/>
        <v>REVISAR</v>
      </c>
    </row>
    <row r="88" spans="2:14" x14ac:dyDescent="0.3">
      <c r="B88" s="12">
        <v>86</v>
      </c>
      <c r="C88" s="13">
        <v>7676</v>
      </c>
      <c r="D88" s="8" t="s">
        <v>76</v>
      </c>
      <c r="E88" s="8" t="s">
        <v>145</v>
      </c>
      <c r="F88" s="8">
        <v>4044</v>
      </c>
      <c r="G88" s="8">
        <v>18</v>
      </c>
      <c r="H88" s="14" t="s">
        <v>135</v>
      </c>
      <c r="K88" s="23">
        <v>7542</v>
      </c>
      <c r="L88" s="24"/>
      <c r="M88" s="25" t="s">
        <v>158</v>
      </c>
      <c r="N88" t="str">
        <f t="shared" si="1"/>
        <v>REVISAR</v>
      </c>
    </row>
    <row r="89" spans="2:14" x14ac:dyDescent="0.3">
      <c r="B89" s="12">
        <v>87</v>
      </c>
      <c r="C89" s="13">
        <v>7370</v>
      </c>
      <c r="D89" s="8" t="s">
        <v>76</v>
      </c>
      <c r="E89" s="8" t="s">
        <v>145</v>
      </c>
      <c r="F89" s="8">
        <v>4044</v>
      </c>
      <c r="G89" s="8">
        <v>18</v>
      </c>
      <c r="H89" s="14" t="s">
        <v>135</v>
      </c>
      <c r="K89" s="26"/>
      <c r="L89" s="8">
        <v>7544</v>
      </c>
      <c r="N89" t="str">
        <f t="shared" si="1"/>
        <v>REVISAR</v>
      </c>
    </row>
    <row r="90" spans="2:14" x14ac:dyDescent="0.3">
      <c r="B90" s="12">
        <v>88</v>
      </c>
      <c r="C90" s="13">
        <v>7531</v>
      </c>
      <c r="D90" s="8" t="s">
        <v>80</v>
      </c>
      <c r="E90" s="8" t="s">
        <v>145</v>
      </c>
      <c r="F90" s="8">
        <v>4044</v>
      </c>
      <c r="G90" s="8">
        <v>18</v>
      </c>
      <c r="H90" s="14" t="s">
        <v>117</v>
      </c>
      <c r="K90" s="26"/>
      <c r="L90" s="8">
        <v>7553</v>
      </c>
      <c r="N90" t="str">
        <f t="shared" si="1"/>
        <v>REVISAR</v>
      </c>
    </row>
    <row r="91" spans="2:14" x14ac:dyDescent="0.3">
      <c r="B91" s="12">
        <v>89</v>
      </c>
      <c r="C91" s="13">
        <v>7861</v>
      </c>
      <c r="D91" s="8" t="s">
        <v>80</v>
      </c>
      <c r="E91" s="8" t="s">
        <v>145</v>
      </c>
      <c r="F91" s="8">
        <v>4044</v>
      </c>
      <c r="G91" s="8">
        <v>16</v>
      </c>
      <c r="H91" s="14" t="s">
        <v>159</v>
      </c>
      <c r="K91" s="13">
        <v>7558</v>
      </c>
      <c r="L91" s="8">
        <v>7558</v>
      </c>
      <c r="N91" t="str">
        <f t="shared" si="1"/>
        <v>OK</v>
      </c>
    </row>
    <row r="92" spans="2:14" x14ac:dyDescent="0.3">
      <c r="B92" s="12">
        <v>90</v>
      </c>
      <c r="C92" s="13">
        <v>7946</v>
      </c>
      <c r="D92" s="8" t="s">
        <v>80</v>
      </c>
      <c r="E92" s="8" t="s">
        <v>145</v>
      </c>
      <c r="F92" s="8">
        <v>4044</v>
      </c>
      <c r="G92" s="8">
        <v>16</v>
      </c>
      <c r="H92" s="14" t="s">
        <v>160</v>
      </c>
      <c r="K92" s="13">
        <v>7575</v>
      </c>
      <c r="L92" s="8">
        <v>7575</v>
      </c>
      <c r="N92" t="str">
        <f t="shared" si="1"/>
        <v>OK</v>
      </c>
    </row>
    <row r="93" spans="2:14" x14ac:dyDescent="0.3">
      <c r="B93" s="12">
        <v>91</v>
      </c>
      <c r="C93" s="13">
        <v>7746</v>
      </c>
      <c r="D93" s="8" t="s">
        <v>80</v>
      </c>
      <c r="E93" s="8" t="s">
        <v>145</v>
      </c>
      <c r="F93" s="8" t="s">
        <v>151</v>
      </c>
      <c r="G93" s="8" t="s">
        <v>161</v>
      </c>
      <c r="H93" s="14" t="s">
        <v>162</v>
      </c>
      <c r="K93" s="13">
        <v>7580</v>
      </c>
      <c r="L93" s="8">
        <v>7580</v>
      </c>
      <c r="N93" t="str">
        <f t="shared" si="1"/>
        <v>OK</v>
      </c>
    </row>
    <row r="94" spans="2:14" x14ac:dyDescent="0.3">
      <c r="B94" s="12">
        <v>92</v>
      </c>
      <c r="C94" s="13">
        <v>7931</v>
      </c>
      <c r="D94" s="8" t="s">
        <v>76</v>
      </c>
      <c r="E94" s="8" t="s">
        <v>145</v>
      </c>
      <c r="F94" s="8">
        <v>4044</v>
      </c>
      <c r="G94" s="8">
        <v>16</v>
      </c>
      <c r="H94" s="14" t="s">
        <v>163</v>
      </c>
      <c r="K94" s="13">
        <v>7611</v>
      </c>
      <c r="L94" s="8">
        <v>7611</v>
      </c>
      <c r="N94" t="str">
        <f t="shared" si="1"/>
        <v>OK</v>
      </c>
    </row>
    <row r="95" spans="2:14" x14ac:dyDescent="0.3">
      <c r="B95" s="12">
        <v>93</v>
      </c>
      <c r="C95" s="13">
        <v>7757</v>
      </c>
      <c r="D95" s="8" t="s">
        <v>80</v>
      </c>
      <c r="E95" s="8" t="s">
        <v>145</v>
      </c>
      <c r="F95" s="8">
        <v>4044</v>
      </c>
      <c r="G95" s="8">
        <v>16</v>
      </c>
      <c r="H95" s="14" t="s">
        <v>164</v>
      </c>
      <c r="K95" s="13">
        <v>7620</v>
      </c>
      <c r="L95" s="8">
        <v>7620</v>
      </c>
      <c r="N95" t="str">
        <f t="shared" si="1"/>
        <v>OK</v>
      </c>
    </row>
    <row r="96" spans="2:14" x14ac:dyDescent="0.3">
      <c r="B96" s="12">
        <v>94</v>
      </c>
      <c r="C96" s="13">
        <v>7731</v>
      </c>
      <c r="D96" s="8" t="s">
        <v>80</v>
      </c>
      <c r="E96" s="8" t="s">
        <v>145</v>
      </c>
      <c r="F96" s="8">
        <v>4044</v>
      </c>
      <c r="G96" s="8">
        <v>16</v>
      </c>
      <c r="H96" s="14" t="s">
        <v>165</v>
      </c>
      <c r="K96" s="13">
        <v>7629</v>
      </c>
      <c r="L96" s="8">
        <v>7629</v>
      </c>
      <c r="N96" t="str">
        <f t="shared" si="1"/>
        <v>OK</v>
      </c>
    </row>
    <row r="97" spans="2:15" x14ac:dyDescent="0.3">
      <c r="B97" s="12">
        <v>95</v>
      </c>
      <c r="C97" s="13">
        <v>7902</v>
      </c>
      <c r="D97" s="8" t="s">
        <v>80</v>
      </c>
      <c r="E97" s="8" t="s">
        <v>145</v>
      </c>
      <c r="F97" s="8">
        <v>4044</v>
      </c>
      <c r="G97" s="8">
        <v>16</v>
      </c>
      <c r="H97" s="14" t="s">
        <v>100</v>
      </c>
      <c r="K97" s="13">
        <v>7637</v>
      </c>
      <c r="L97" s="8">
        <v>7637</v>
      </c>
      <c r="N97" t="str">
        <f t="shared" si="1"/>
        <v>OK</v>
      </c>
    </row>
    <row r="98" spans="2:15" x14ac:dyDescent="0.3">
      <c r="B98" s="12">
        <v>96</v>
      </c>
      <c r="C98" s="13">
        <v>7992</v>
      </c>
      <c r="D98" s="8" t="s">
        <v>80</v>
      </c>
      <c r="E98" s="8" t="s">
        <v>145</v>
      </c>
      <c r="F98" s="8" t="s">
        <v>151</v>
      </c>
      <c r="G98" s="8" t="s">
        <v>166</v>
      </c>
      <c r="H98" s="14" t="s">
        <v>167</v>
      </c>
      <c r="K98" s="13">
        <v>7664</v>
      </c>
      <c r="L98" s="8">
        <v>7664</v>
      </c>
      <c r="N98" t="str">
        <f t="shared" si="1"/>
        <v>OK</v>
      </c>
    </row>
    <row r="99" spans="2:15" x14ac:dyDescent="0.3">
      <c r="B99" s="12">
        <v>97</v>
      </c>
      <c r="C99" s="13">
        <v>8112</v>
      </c>
      <c r="D99" s="8" t="s">
        <v>76</v>
      </c>
      <c r="E99" s="8" t="s">
        <v>145</v>
      </c>
      <c r="F99" s="8">
        <v>4044</v>
      </c>
      <c r="G99" s="8">
        <v>13</v>
      </c>
      <c r="H99" s="14" t="s">
        <v>168</v>
      </c>
      <c r="K99" s="23">
        <v>7676</v>
      </c>
      <c r="L99" s="24"/>
      <c r="M99" s="25" t="s">
        <v>169</v>
      </c>
      <c r="N99" t="str">
        <f t="shared" si="1"/>
        <v>REVISAR</v>
      </c>
      <c r="O99" t="s">
        <v>170</v>
      </c>
    </row>
    <row r="100" spans="2:15" x14ac:dyDescent="0.3">
      <c r="B100" s="12">
        <v>98</v>
      </c>
      <c r="C100" s="13">
        <v>8137</v>
      </c>
      <c r="D100" s="8" t="s">
        <v>76</v>
      </c>
      <c r="E100" s="8" t="s">
        <v>145</v>
      </c>
      <c r="F100" s="8">
        <v>4044</v>
      </c>
      <c r="G100" s="8">
        <v>13</v>
      </c>
      <c r="H100" s="14" t="s">
        <v>153</v>
      </c>
      <c r="K100" s="26"/>
      <c r="L100" s="8">
        <v>7677</v>
      </c>
      <c r="N100" t="str">
        <f t="shared" si="1"/>
        <v>REVISAR</v>
      </c>
    </row>
    <row r="101" spans="2:15" x14ac:dyDescent="0.3">
      <c r="B101" s="12">
        <v>99</v>
      </c>
      <c r="C101" s="13">
        <v>8045</v>
      </c>
      <c r="D101" s="8" t="s">
        <v>76</v>
      </c>
      <c r="E101" s="8" t="s">
        <v>145</v>
      </c>
      <c r="F101" s="8">
        <v>4044</v>
      </c>
      <c r="G101" s="8">
        <v>13</v>
      </c>
      <c r="H101" s="14" t="s">
        <v>171</v>
      </c>
      <c r="K101" s="23">
        <v>7680</v>
      </c>
      <c r="L101" s="24"/>
      <c r="M101" s="25" t="s">
        <v>172</v>
      </c>
      <c r="N101" t="str">
        <f t="shared" si="1"/>
        <v>REVISAR</v>
      </c>
    </row>
    <row r="102" spans="2:15" x14ac:dyDescent="0.3">
      <c r="B102" s="12">
        <v>100</v>
      </c>
      <c r="C102" s="13">
        <v>8164</v>
      </c>
      <c r="D102" s="8" t="s">
        <v>80</v>
      </c>
      <c r="E102" s="8" t="s">
        <v>145</v>
      </c>
      <c r="F102" s="8">
        <v>4044</v>
      </c>
      <c r="G102" s="8">
        <v>13</v>
      </c>
      <c r="H102" s="14" t="s">
        <v>173</v>
      </c>
      <c r="K102" s="13">
        <v>7682</v>
      </c>
      <c r="L102" s="8">
        <v>7682</v>
      </c>
      <c r="N102" t="str">
        <f t="shared" si="1"/>
        <v>OK</v>
      </c>
    </row>
    <row r="103" spans="2:15" x14ac:dyDescent="0.3">
      <c r="B103" s="12">
        <v>101</v>
      </c>
      <c r="C103" s="13">
        <v>8125</v>
      </c>
      <c r="D103" s="8" t="s">
        <v>76</v>
      </c>
      <c r="E103" s="8" t="s">
        <v>145</v>
      </c>
      <c r="F103" s="8">
        <v>4044</v>
      </c>
      <c r="G103" s="8">
        <v>13</v>
      </c>
      <c r="H103" s="14" t="s">
        <v>174</v>
      </c>
      <c r="K103" s="26"/>
      <c r="L103" s="8">
        <v>7708</v>
      </c>
      <c r="N103" t="str">
        <f t="shared" si="1"/>
        <v>REVISAR</v>
      </c>
    </row>
    <row r="104" spans="2:15" x14ac:dyDescent="0.3">
      <c r="B104" s="15">
        <v>102</v>
      </c>
      <c r="C104" s="16">
        <v>8227</v>
      </c>
      <c r="D104" s="17" t="s">
        <v>80</v>
      </c>
      <c r="E104" s="17" t="s">
        <v>141</v>
      </c>
      <c r="F104" s="17">
        <v>4210</v>
      </c>
      <c r="G104" s="17">
        <v>21</v>
      </c>
      <c r="H104" s="18" t="s">
        <v>136</v>
      </c>
      <c r="K104" s="13">
        <v>7731</v>
      </c>
      <c r="L104" s="8">
        <v>7731</v>
      </c>
      <c r="N104" t="str">
        <f t="shared" si="1"/>
        <v>OK</v>
      </c>
    </row>
    <row r="105" spans="2:15" x14ac:dyDescent="0.3">
      <c r="K105" s="13">
        <v>7746</v>
      </c>
      <c r="L105" s="8">
        <v>7746</v>
      </c>
      <c r="N105" t="str">
        <f t="shared" si="1"/>
        <v>OK</v>
      </c>
    </row>
    <row r="106" spans="2:15" x14ac:dyDescent="0.3">
      <c r="K106" s="13">
        <v>7757</v>
      </c>
      <c r="L106" s="8">
        <v>7757</v>
      </c>
      <c r="N106" t="str">
        <f t="shared" si="1"/>
        <v>OK</v>
      </c>
    </row>
    <row r="107" spans="2:15" x14ac:dyDescent="0.3">
      <c r="K107" s="13">
        <v>7861</v>
      </c>
      <c r="L107" s="8">
        <v>7861</v>
      </c>
      <c r="N107" t="str">
        <f t="shared" si="1"/>
        <v>OK</v>
      </c>
    </row>
    <row r="108" spans="2:15" x14ac:dyDescent="0.3">
      <c r="K108" s="13">
        <v>7902</v>
      </c>
      <c r="L108" s="8">
        <v>7902</v>
      </c>
      <c r="N108" t="str">
        <f t="shared" si="1"/>
        <v>OK</v>
      </c>
    </row>
    <row r="109" spans="2:15" x14ac:dyDescent="0.3">
      <c r="K109" s="26"/>
      <c r="L109" s="8">
        <v>7928</v>
      </c>
      <c r="N109" t="str">
        <f t="shared" si="1"/>
        <v>REVISAR</v>
      </c>
    </row>
    <row r="110" spans="2:15" x14ac:dyDescent="0.3">
      <c r="K110" s="13">
        <v>7931</v>
      </c>
      <c r="L110" s="8">
        <v>7931</v>
      </c>
      <c r="N110" t="str">
        <f t="shared" si="1"/>
        <v>OK</v>
      </c>
    </row>
    <row r="111" spans="2:15" x14ac:dyDescent="0.3">
      <c r="K111" s="13">
        <v>7946</v>
      </c>
      <c r="L111" s="8">
        <v>7946</v>
      </c>
      <c r="N111" t="str">
        <f t="shared" si="1"/>
        <v>OK</v>
      </c>
    </row>
    <row r="112" spans="2:15" x14ac:dyDescent="0.3">
      <c r="K112" s="13">
        <v>7992</v>
      </c>
      <c r="L112" s="8">
        <v>7992</v>
      </c>
      <c r="N112" t="str">
        <f t="shared" si="1"/>
        <v>OK</v>
      </c>
    </row>
    <row r="113" spans="11:14" x14ac:dyDescent="0.3">
      <c r="K113" s="13">
        <v>8045</v>
      </c>
      <c r="L113" s="8">
        <v>8045</v>
      </c>
      <c r="N113" t="str">
        <f t="shared" si="1"/>
        <v>OK</v>
      </c>
    </row>
    <row r="114" spans="11:14" x14ac:dyDescent="0.3">
      <c r="K114" s="13">
        <v>8112</v>
      </c>
      <c r="L114" s="8">
        <v>8112</v>
      </c>
      <c r="N114" t="str">
        <f t="shared" si="1"/>
        <v>OK</v>
      </c>
    </row>
    <row r="115" spans="11:14" x14ac:dyDescent="0.3">
      <c r="K115" s="13">
        <v>8125</v>
      </c>
      <c r="L115" s="8">
        <v>8125</v>
      </c>
      <c r="N115" t="str">
        <f t="shared" si="1"/>
        <v>OK</v>
      </c>
    </row>
    <row r="116" spans="11:14" x14ac:dyDescent="0.3">
      <c r="K116" s="13">
        <v>8137</v>
      </c>
      <c r="L116" s="8">
        <v>8137</v>
      </c>
      <c r="N116" t="str">
        <f t="shared" si="1"/>
        <v>OK</v>
      </c>
    </row>
    <row r="117" spans="11:14" x14ac:dyDescent="0.3">
      <c r="K117" s="13">
        <v>8164</v>
      </c>
      <c r="L117" s="8">
        <v>8164</v>
      </c>
      <c r="N117" t="str">
        <f t="shared" si="1"/>
        <v>OK</v>
      </c>
    </row>
    <row r="118" spans="11:14" x14ac:dyDescent="0.3">
      <c r="K118" s="26"/>
      <c r="L118" s="8">
        <v>8218</v>
      </c>
      <c r="N118" t="str">
        <f t="shared" si="1"/>
        <v>REVISAR</v>
      </c>
    </row>
    <row r="119" spans="11:14" x14ac:dyDescent="0.3">
      <c r="K119" s="13">
        <v>8227</v>
      </c>
      <c r="L119" s="8">
        <v>8227</v>
      </c>
      <c r="N119" t="str">
        <f t="shared" si="1"/>
        <v>OK</v>
      </c>
    </row>
    <row r="120" spans="11:14" x14ac:dyDescent="0.3">
      <c r="K120" s="13">
        <v>8247</v>
      </c>
      <c r="L120" s="8">
        <v>8247</v>
      </c>
      <c r="N120" t="str">
        <f t="shared" si="1"/>
        <v>OK</v>
      </c>
    </row>
    <row r="121" spans="11:14" x14ac:dyDescent="0.3">
      <c r="K121" s="13">
        <v>8248</v>
      </c>
      <c r="L121" s="8">
        <v>8248</v>
      </c>
      <c r="N121" t="str">
        <f t="shared" si="1"/>
        <v>OK</v>
      </c>
    </row>
  </sheetData>
  <sortState xmlns:xlrd2="http://schemas.microsoft.com/office/spreadsheetml/2017/richdata2" ref="L2:L111">
    <sortCondition ref="L2:L111"/>
  </sortState>
  <pageMargins left="0.7" right="0.7" top="0.75" bottom="0.75" header="0.3" footer="0.3"/>
  <pageSetup orientation="portrait" horizontalDpi="4294967292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9A84-85DE-4D37-96B7-56FDF5824A51}">
  <sheetPr>
    <tabColor rgb="FF92D050"/>
  </sheetPr>
  <dimension ref="A1:I1900"/>
  <sheetViews>
    <sheetView tabSelected="1" zoomScale="80" zoomScaleNormal="80" workbookViewId="0">
      <pane xSplit="4" ySplit="1" topLeftCell="E24" activePane="bottomRight" state="frozen"/>
      <selection pane="topRight"/>
      <selection pane="bottomLeft"/>
      <selection pane="bottomRight" activeCell="E42" sqref="E42"/>
    </sheetView>
  </sheetViews>
  <sheetFormatPr baseColWidth="10" defaultColWidth="9.109375" defaultRowHeight="14.4" x14ac:dyDescent="0.3"/>
  <cols>
    <col min="1" max="1" width="9" style="7" customWidth="1"/>
    <col min="2" max="2" width="17.44140625" style="34" customWidth="1"/>
    <col min="3" max="3" width="29" style="7" customWidth="1"/>
    <col min="4" max="4" width="11.5546875" style="35" customWidth="1"/>
    <col min="5" max="5" width="19.6640625" style="7" customWidth="1"/>
    <col min="6" max="6" width="13.6640625" style="7" customWidth="1"/>
    <col min="7" max="7" width="15" style="7" customWidth="1"/>
    <col min="8" max="8" width="15.109375" style="7" customWidth="1"/>
    <col min="9" max="9" width="22.5546875" style="7" customWidth="1"/>
    <col min="10" max="16384" width="9.109375" style="7"/>
  </cols>
  <sheetData>
    <row r="1" spans="1:9" ht="28.8" x14ac:dyDescent="0.3">
      <c r="A1" s="31" t="s">
        <v>0</v>
      </c>
      <c r="B1" s="37" t="s">
        <v>175</v>
      </c>
      <c r="C1" s="38" t="s">
        <v>1</v>
      </c>
      <c r="D1" s="39" t="s">
        <v>176</v>
      </c>
      <c r="E1" s="40" t="s">
        <v>177</v>
      </c>
      <c r="F1" s="32" t="s">
        <v>178</v>
      </c>
      <c r="G1" s="32" t="s">
        <v>22</v>
      </c>
      <c r="H1" s="32" t="s">
        <v>23</v>
      </c>
      <c r="I1" s="32" t="s">
        <v>24</v>
      </c>
    </row>
    <row r="2" spans="1:9" ht="28.8" x14ac:dyDescent="0.3">
      <c r="A2" s="41">
        <v>46054</v>
      </c>
      <c r="B2" s="30">
        <v>1047504488</v>
      </c>
      <c r="C2" s="42" t="s">
        <v>213</v>
      </c>
      <c r="D2" s="29">
        <v>46030</v>
      </c>
      <c r="E2" s="43" t="s">
        <v>201</v>
      </c>
      <c r="F2" s="6" t="s">
        <v>187</v>
      </c>
      <c r="G2" s="6" t="s">
        <v>27</v>
      </c>
      <c r="H2" s="44" t="s">
        <v>34</v>
      </c>
      <c r="I2" s="42" t="s">
        <v>214</v>
      </c>
    </row>
    <row r="3" spans="1:9" ht="28.8" x14ac:dyDescent="0.3">
      <c r="A3" s="41">
        <v>46054</v>
      </c>
      <c r="B3" s="30">
        <v>1078246804</v>
      </c>
      <c r="C3" s="42" t="s">
        <v>215</v>
      </c>
      <c r="D3" s="29">
        <v>46030</v>
      </c>
      <c r="E3" s="43" t="s">
        <v>193</v>
      </c>
      <c r="F3" s="6" t="s">
        <v>25</v>
      </c>
      <c r="G3" s="6" t="s">
        <v>27</v>
      </c>
      <c r="H3" s="44" t="s">
        <v>34</v>
      </c>
      <c r="I3" s="42" t="s">
        <v>216</v>
      </c>
    </row>
    <row r="4" spans="1:9" ht="28.8" x14ac:dyDescent="0.3">
      <c r="A4" s="41">
        <v>46054</v>
      </c>
      <c r="B4" s="30">
        <v>23175968</v>
      </c>
      <c r="C4" s="42" t="s">
        <v>217</v>
      </c>
      <c r="D4" s="29">
        <v>46031</v>
      </c>
      <c r="E4" s="43" t="s">
        <v>203</v>
      </c>
      <c r="F4" s="6" t="s">
        <v>187</v>
      </c>
      <c r="G4" s="6" t="s">
        <v>26</v>
      </c>
      <c r="H4" s="44" t="s">
        <v>34</v>
      </c>
      <c r="I4" s="42" t="s">
        <v>218</v>
      </c>
    </row>
    <row r="5" spans="1:9" ht="28.8" x14ac:dyDescent="0.3">
      <c r="A5" s="41">
        <v>46054</v>
      </c>
      <c r="B5" s="30">
        <v>94507558</v>
      </c>
      <c r="C5" s="42" t="s">
        <v>219</v>
      </c>
      <c r="D5" s="29">
        <v>46031</v>
      </c>
      <c r="E5" s="43" t="s">
        <v>193</v>
      </c>
      <c r="F5" s="6" t="s">
        <v>181</v>
      </c>
      <c r="G5" s="6" t="s">
        <v>27</v>
      </c>
      <c r="H5" s="44" t="s">
        <v>34</v>
      </c>
      <c r="I5" s="42" t="s">
        <v>220</v>
      </c>
    </row>
    <row r="6" spans="1:9" ht="28.8" x14ac:dyDescent="0.3">
      <c r="A6" s="41">
        <v>46054</v>
      </c>
      <c r="B6" s="30">
        <v>28259250</v>
      </c>
      <c r="C6" s="42" t="s">
        <v>221</v>
      </c>
      <c r="D6" s="29">
        <v>46031</v>
      </c>
      <c r="E6" s="43" t="s">
        <v>222</v>
      </c>
      <c r="F6" s="6" t="s">
        <v>32</v>
      </c>
      <c r="G6" s="6" t="s">
        <v>27</v>
      </c>
      <c r="H6" s="44" t="s">
        <v>34</v>
      </c>
      <c r="I6" s="42" t="s">
        <v>223</v>
      </c>
    </row>
    <row r="7" spans="1:9" ht="28.8" x14ac:dyDescent="0.3">
      <c r="A7" s="41">
        <v>46054</v>
      </c>
      <c r="B7" s="30">
        <v>1102809003</v>
      </c>
      <c r="C7" s="42" t="s">
        <v>224</v>
      </c>
      <c r="D7" s="45">
        <v>46058</v>
      </c>
      <c r="E7" s="46" t="s">
        <v>225</v>
      </c>
      <c r="F7" s="47" t="s">
        <v>182</v>
      </c>
      <c r="G7" s="47" t="s">
        <v>26</v>
      </c>
      <c r="H7" s="44" t="s">
        <v>34</v>
      </c>
      <c r="I7" s="48" t="s">
        <v>226</v>
      </c>
    </row>
    <row r="8" spans="1:9" ht="28.8" x14ac:dyDescent="0.3">
      <c r="A8" s="41">
        <v>46054</v>
      </c>
      <c r="B8" s="30">
        <v>1092339875</v>
      </c>
      <c r="C8" s="42" t="s">
        <v>227</v>
      </c>
      <c r="D8" s="49" t="s">
        <v>228</v>
      </c>
      <c r="E8" s="46" t="s">
        <v>229</v>
      </c>
      <c r="F8" s="44" t="s">
        <v>210</v>
      </c>
      <c r="G8" s="44" t="s">
        <v>210</v>
      </c>
      <c r="H8" s="44" t="s">
        <v>34</v>
      </c>
      <c r="I8" s="44" t="s">
        <v>210</v>
      </c>
    </row>
    <row r="9" spans="1:9" ht="28.8" x14ac:dyDescent="0.3">
      <c r="A9" s="41">
        <v>46054</v>
      </c>
      <c r="B9" s="30">
        <v>36752920</v>
      </c>
      <c r="C9" s="50" t="s">
        <v>230</v>
      </c>
      <c r="D9" s="49" t="s">
        <v>228</v>
      </c>
      <c r="E9" s="46" t="s">
        <v>192</v>
      </c>
      <c r="F9" s="6" t="s">
        <v>25</v>
      </c>
      <c r="G9" s="6" t="s">
        <v>27</v>
      </c>
      <c r="H9" s="44" t="s">
        <v>34</v>
      </c>
      <c r="I9" s="42" t="s">
        <v>231</v>
      </c>
    </row>
    <row r="10" spans="1:9" ht="28.8" x14ac:dyDescent="0.3">
      <c r="A10" s="41">
        <v>46054</v>
      </c>
      <c r="B10" s="30">
        <v>1086756113</v>
      </c>
      <c r="C10" s="42" t="s">
        <v>232</v>
      </c>
      <c r="D10" s="45">
        <v>46006</v>
      </c>
      <c r="E10" s="46" t="s">
        <v>195</v>
      </c>
      <c r="F10" s="6" t="s">
        <v>189</v>
      </c>
      <c r="G10" s="6" t="s">
        <v>26</v>
      </c>
      <c r="H10" s="44" t="s">
        <v>34</v>
      </c>
      <c r="I10" s="42" t="s">
        <v>233</v>
      </c>
    </row>
    <row r="11" spans="1:9" ht="28.8" x14ac:dyDescent="0.3">
      <c r="A11" s="41">
        <v>46054</v>
      </c>
      <c r="B11" s="30">
        <v>98388589</v>
      </c>
      <c r="C11" s="42" t="s">
        <v>234</v>
      </c>
      <c r="D11" s="45">
        <v>46006</v>
      </c>
      <c r="E11" s="46" t="s">
        <v>195</v>
      </c>
      <c r="F11" s="6" t="s">
        <v>25</v>
      </c>
      <c r="G11" s="6" t="s">
        <v>27</v>
      </c>
      <c r="H11" s="44" t="s">
        <v>34</v>
      </c>
      <c r="I11" s="42" t="s">
        <v>235</v>
      </c>
    </row>
    <row r="12" spans="1:9" ht="28.8" x14ac:dyDescent="0.3">
      <c r="A12" s="41">
        <v>46054</v>
      </c>
      <c r="B12" s="30">
        <v>76327522</v>
      </c>
      <c r="C12" s="42" t="s">
        <v>236</v>
      </c>
      <c r="D12" s="45">
        <v>46006</v>
      </c>
      <c r="E12" s="46" t="s">
        <v>208</v>
      </c>
      <c r="F12" s="6" t="s">
        <v>25</v>
      </c>
      <c r="G12" s="6" t="s">
        <v>26</v>
      </c>
      <c r="H12" s="44" t="s">
        <v>34</v>
      </c>
      <c r="I12" s="42" t="s">
        <v>237</v>
      </c>
    </row>
    <row r="13" spans="1:9" ht="28.8" x14ac:dyDescent="0.3">
      <c r="A13" s="41">
        <v>46054</v>
      </c>
      <c r="B13" s="30">
        <v>1117493840</v>
      </c>
      <c r="C13" s="42" t="s">
        <v>238</v>
      </c>
      <c r="D13" s="49" t="s">
        <v>228</v>
      </c>
      <c r="E13" s="46" t="s">
        <v>206</v>
      </c>
      <c r="F13" s="6" t="s">
        <v>25</v>
      </c>
      <c r="G13" s="6" t="s">
        <v>27</v>
      </c>
      <c r="H13" s="44" t="s">
        <v>34</v>
      </c>
      <c r="I13" s="42" t="s">
        <v>239</v>
      </c>
    </row>
    <row r="14" spans="1:9" ht="28.8" x14ac:dyDescent="0.3">
      <c r="A14" s="41">
        <v>46054</v>
      </c>
      <c r="B14" s="30">
        <v>1064428031</v>
      </c>
      <c r="C14" s="42" t="s">
        <v>240</v>
      </c>
      <c r="D14" s="51" t="s">
        <v>228</v>
      </c>
      <c r="E14" s="46" t="s">
        <v>241</v>
      </c>
      <c r="F14" s="6" t="s">
        <v>188</v>
      </c>
      <c r="G14" s="6" t="s">
        <v>27</v>
      </c>
      <c r="H14" s="44" t="s">
        <v>34</v>
      </c>
      <c r="I14" s="42" t="s">
        <v>242</v>
      </c>
    </row>
    <row r="15" spans="1:9" ht="28.8" x14ac:dyDescent="0.3">
      <c r="A15" s="41">
        <v>46054</v>
      </c>
      <c r="B15" s="30">
        <v>1036662269</v>
      </c>
      <c r="C15" s="42" t="s">
        <v>243</v>
      </c>
      <c r="D15" s="49" t="s">
        <v>39</v>
      </c>
      <c r="E15" s="46" t="s">
        <v>207</v>
      </c>
      <c r="F15" s="44" t="s">
        <v>210</v>
      </c>
      <c r="G15" s="44" t="s">
        <v>210</v>
      </c>
      <c r="H15" s="44" t="s">
        <v>34</v>
      </c>
      <c r="I15" s="44" t="s">
        <v>210</v>
      </c>
    </row>
    <row r="16" spans="1:9" x14ac:dyDescent="0.3">
      <c r="A16" s="41">
        <v>46054</v>
      </c>
      <c r="B16" s="30">
        <v>59837301</v>
      </c>
      <c r="C16" s="6" t="s">
        <v>244</v>
      </c>
      <c r="D16" s="49" t="s">
        <v>39</v>
      </c>
      <c r="E16" s="46" t="s">
        <v>209</v>
      </c>
      <c r="F16" s="44" t="s">
        <v>210</v>
      </c>
      <c r="G16" s="44" t="s">
        <v>210</v>
      </c>
      <c r="H16" s="44" t="s">
        <v>34</v>
      </c>
      <c r="I16" s="44" t="s">
        <v>210</v>
      </c>
    </row>
    <row r="17" spans="1:9" ht="28.8" x14ac:dyDescent="0.3">
      <c r="A17" s="41">
        <v>46054</v>
      </c>
      <c r="B17" s="30">
        <v>72158747</v>
      </c>
      <c r="C17" s="42" t="s">
        <v>245</v>
      </c>
      <c r="D17" s="49" t="s">
        <v>228</v>
      </c>
      <c r="E17" s="46" t="s">
        <v>200</v>
      </c>
      <c r="F17" s="6" t="s">
        <v>31</v>
      </c>
      <c r="G17" s="6" t="s">
        <v>27</v>
      </c>
      <c r="H17" s="44" t="s">
        <v>34</v>
      </c>
      <c r="I17" s="42" t="s">
        <v>246</v>
      </c>
    </row>
    <row r="18" spans="1:9" ht="28.8" x14ac:dyDescent="0.3">
      <c r="A18" s="41">
        <v>46054</v>
      </c>
      <c r="B18" s="30">
        <v>1049649041</v>
      </c>
      <c r="C18" s="42" t="s">
        <v>247</v>
      </c>
      <c r="D18" s="52">
        <v>46038</v>
      </c>
      <c r="E18" s="46" t="s">
        <v>248</v>
      </c>
      <c r="F18" s="6" t="s">
        <v>31</v>
      </c>
      <c r="G18" s="6" t="s">
        <v>26</v>
      </c>
      <c r="H18" s="44" t="s">
        <v>34</v>
      </c>
      <c r="I18" s="42" t="s">
        <v>249</v>
      </c>
    </row>
    <row r="19" spans="1:9" ht="28.8" x14ac:dyDescent="0.3">
      <c r="A19" s="41">
        <v>46054</v>
      </c>
      <c r="B19" s="30">
        <v>33378529</v>
      </c>
      <c r="C19" s="42" t="s">
        <v>250</v>
      </c>
      <c r="D19" s="49" t="s">
        <v>228</v>
      </c>
      <c r="E19" s="46" t="s">
        <v>212</v>
      </c>
      <c r="F19" s="6" t="s">
        <v>187</v>
      </c>
      <c r="G19" s="6" t="s">
        <v>26</v>
      </c>
      <c r="H19" s="2" t="s">
        <v>191</v>
      </c>
      <c r="I19" s="42" t="s">
        <v>251</v>
      </c>
    </row>
    <row r="20" spans="1:9" ht="28.8" x14ac:dyDescent="0.3">
      <c r="A20" s="41">
        <v>46054</v>
      </c>
      <c r="B20" s="30">
        <v>1118122521</v>
      </c>
      <c r="C20" s="42" t="s">
        <v>252</v>
      </c>
      <c r="D20" s="29">
        <v>45673</v>
      </c>
      <c r="E20" s="46" t="s">
        <v>197</v>
      </c>
      <c r="F20" s="6" t="s">
        <v>25</v>
      </c>
      <c r="G20" s="6" t="s">
        <v>26</v>
      </c>
      <c r="H20" s="2" t="s">
        <v>184</v>
      </c>
      <c r="I20" s="42" t="s">
        <v>253</v>
      </c>
    </row>
    <row r="21" spans="1:9" ht="28.8" x14ac:dyDescent="0.3">
      <c r="A21" s="41">
        <v>46054</v>
      </c>
      <c r="B21" s="30">
        <v>1094858324</v>
      </c>
      <c r="C21" s="42" t="s">
        <v>254</v>
      </c>
      <c r="D21" s="29">
        <v>46037</v>
      </c>
      <c r="E21" s="46" t="s">
        <v>255</v>
      </c>
      <c r="F21" s="6" t="s">
        <v>256</v>
      </c>
      <c r="G21" s="6" t="s">
        <v>183</v>
      </c>
      <c r="H21" s="44" t="s">
        <v>34</v>
      </c>
      <c r="I21" s="42" t="s">
        <v>257</v>
      </c>
    </row>
    <row r="22" spans="1:9" ht="28.8" x14ac:dyDescent="0.3">
      <c r="A22" s="41">
        <v>46054</v>
      </c>
      <c r="B22" s="30">
        <v>1090447721</v>
      </c>
      <c r="C22" s="42" t="s">
        <v>258</v>
      </c>
      <c r="D22" s="29">
        <v>46041</v>
      </c>
      <c r="E22" s="46" t="s">
        <v>211</v>
      </c>
      <c r="F22" s="6" t="s">
        <v>32</v>
      </c>
      <c r="G22" s="6" t="s">
        <v>27</v>
      </c>
      <c r="H22" s="44" t="s">
        <v>34</v>
      </c>
      <c r="I22" s="42" t="s">
        <v>259</v>
      </c>
    </row>
    <row r="23" spans="1:9" ht="28.8" x14ac:dyDescent="0.3">
      <c r="A23" s="41">
        <v>46054</v>
      </c>
      <c r="B23" s="30">
        <v>1076646857</v>
      </c>
      <c r="C23" s="42" t="s">
        <v>260</v>
      </c>
      <c r="D23" s="49" t="s">
        <v>228</v>
      </c>
      <c r="E23" s="46" t="s">
        <v>261</v>
      </c>
      <c r="F23" s="6" t="s">
        <v>178</v>
      </c>
      <c r="G23" s="6" t="s">
        <v>26</v>
      </c>
      <c r="H23" s="44" t="s">
        <v>34</v>
      </c>
      <c r="I23" s="42" t="s">
        <v>262</v>
      </c>
    </row>
    <row r="24" spans="1:9" ht="28.8" x14ac:dyDescent="0.3">
      <c r="A24" s="41">
        <v>46054</v>
      </c>
      <c r="B24" s="30">
        <v>1058973133</v>
      </c>
      <c r="C24" s="42" t="s">
        <v>263</v>
      </c>
      <c r="D24" s="29">
        <v>46042</v>
      </c>
      <c r="E24" s="46" t="s">
        <v>264</v>
      </c>
      <c r="F24" s="6" t="s">
        <v>25</v>
      </c>
      <c r="G24" s="6" t="s">
        <v>27</v>
      </c>
      <c r="H24" s="44" t="s">
        <v>34</v>
      </c>
      <c r="I24" s="42" t="s">
        <v>265</v>
      </c>
    </row>
    <row r="25" spans="1:9" ht="28.8" x14ac:dyDescent="0.3">
      <c r="A25" s="41">
        <v>46054</v>
      </c>
      <c r="B25" s="30">
        <v>1061737174</v>
      </c>
      <c r="C25" s="42" t="s">
        <v>266</v>
      </c>
      <c r="D25" s="29">
        <v>46043</v>
      </c>
      <c r="E25" s="46" t="s">
        <v>199</v>
      </c>
      <c r="F25" s="6" t="s">
        <v>25</v>
      </c>
      <c r="G25" s="6" t="s">
        <v>26</v>
      </c>
      <c r="H25" s="44" t="s">
        <v>34</v>
      </c>
      <c r="I25" s="42" t="s">
        <v>267</v>
      </c>
    </row>
    <row r="26" spans="1:9" ht="28.8" x14ac:dyDescent="0.3">
      <c r="A26" s="41">
        <v>46054</v>
      </c>
      <c r="B26" s="30">
        <v>79218662</v>
      </c>
      <c r="C26" s="42" t="s">
        <v>270</v>
      </c>
      <c r="D26" s="29">
        <v>46038</v>
      </c>
      <c r="E26" s="46" t="s">
        <v>180</v>
      </c>
      <c r="F26" s="6" t="s">
        <v>25</v>
      </c>
      <c r="G26" s="6" t="s">
        <v>27</v>
      </c>
      <c r="H26" s="44" t="s">
        <v>34</v>
      </c>
      <c r="I26" s="42" t="s">
        <v>271</v>
      </c>
    </row>
    <row r="27" spans="1:9" ht="28.8" x14ac:dyDescent="0.3">
      <c r="A27" s="41">
        <v>46054</v>
      </c>
      <c r="B27" s="30">
        <v>1045691492</v>
      </c>
      <c r="C27" s="42" t="s">
        <v>272</v>
      </c>
      <c r="D27" s="29">
        <v>46043</v>
      </c>
      <c r="E27" s="46" t="s">
        <v>194</v>
      </c>
      <c r="F27" s="44" t="s">
        <v>210</v>
      </c>
      <c r="G27" s="44" t="s">
        <v>210</v>
      </c>
      <c r="H27" s="53" t="s">
        <v>196</v>
      </c>
      <c r="I27" s="44" t="s">
        <v>210</v>
      </c>
    </row>
    <row r="28" spans="1:9" ht="28.8" x14ac:dyDescent="0.3">
      <c r="A28" s="41">
        <v>46054</v>
      </c>
      <c r="B28" s="30">
        <v>1077453950</v>
      </c>
      <c r="C28" s="42" t="s">
        <v>273</v>
      </c>
      <c r="D28" s="29">
        <v>46044</v>
      </c>
      <c r="E28" s="46" t="s">
        <v>202</v>
      </c>
      <c r="F28" s="6" t="s">
        <v>25</v>
      </c>
      <c r="G28" s="6" t="s">
        <v>27</v>
      </c>
      <c r="H28" s="44" t="s">
        <v>34</v>
      </c>
      <c r="I28" s="42" t="s">
        <v>274</v>
      </c>
    </row>
    <row r="29" spans="1:9" ht="28.8" x14ac:dyDescent="0.3">
      <c r="A29" s="41">
        <v>46054</v>
      </c>
      <c r="B29" s="30">
        <v>1129508850</v>
      </c>
      <c r="C29" s="42" t="s">
        <v>275</v>
      </c>
      <c r="D29" s="45">
        <v>46044</v>
      </c>
      <c r="E29" s="46" t="s">
        <v>197</v>
      </c>
      <c r="F29" s="6" t="s">
        <v>181</v>
      </c>
      <c r="G29" s="6" t="s">
        <v>26</v>
      </c>
      <c r="H29" s="53" t="s">
        <v>184</v>
      </c>
      <c r="I29" s="42" t="s">
        <v>276</v>
      </c>
    </row>
    <row r="30" spans="1:9" ht="28.8" x14ac:dyDescent="0.3">
      <c r="A30" s="41">
        <v>46054</v>
      </c>
      <c r="B30" s="30">
        <v>1072708041</v>
      </c>
      <c r="C30" s="42" t="s">
        <v>277</v>
      </c>
      <c r="D30" s="45">
        <v>46044</v>
      </c>
      <c r="E30" s="46" t="s">
        <v>198</v>
      </c>
      <c r="F30" s="6" t="s">
        <v>25</v>
      </c>
      <c r="G30" s="6" t="s">
        <v>27</v>
      </c>
      <c r="H30" s="53" t="s">
        <v>190</v>
      </c>
      <c r="I30" s="42" t="s">
        <v>278</v>
      </c>
    </row>
    <row r="31" spans="1:9" ht="28.8" x14ac:dyDescent="0.3">
      <c r="A31" s="41">
        <v>46054</v>
      </c>
      <c r="B31" s="30">
        <v>1048212682</v>
      </c>
      <c r="C31" s="42" t="s">
        <v>279</v>
      </c>
      <c r="D31" s="45">
        <v>46044</v>
      </c>
      <c r="E31" s="46" t="s">
        <v>212</v>
      </c>
      <c r="F31" s="6" t="s">
        <v>187</v>
      </c>
      <c r="G31" s="6" t="s">
        <v>27</v>
      </c>
      <c r="H31" s="53" t="s">
        <v>280</v>
      </c>
      <c r="I31" s="42" t="s">
        <v>281</v>
      </c>
    </row>
    <row r="32" spans="1:9" ht="28.8" x14ac:dyDescent="0.3">
      <c r="A32" s="41">
        <v>46054</v>
      </c>
      <c r="B32" s="30">
        <v>1100964699</v>
      </c>
      <c r="C32" s="42" t="s">
        <v>282</v>
      </c>
      <c r="D32" s="49" t="s">
        <v>228</v>
      </c>
      <c r="E32" s="46" t="s">
        <v>268</v>
      </c>
      <c r="F32" s="6" t="s">
        <v>32</v>
      </c>
      <c r="G32" s="6" t="s">
        <v>36</v>
      </c>
      <c r="H32" s="44" t="s">
        <v>34</v>
      </c>
      <c r="I32" s="42" t="s">
        <v>283</v>
      </c>
    </row>
    <row r="33" spans="1:9" ht="28.8" x14ac:dyDescent="0.3">
      <c r="A33" s="41">
        <v>46054</v>
      </c>
      <c r="B33" s="30">
        <v>79065296</v>
      </c>
      <c r="C33" s="42" t="s">
        <v>284</v>
      </c>
      <c r="D33" s="45">
        <v>46045</v>
      </c>
      <c r="E33" s="46" t="s">
        <v>268</v>
      </c>
      <c r="F33" s="6" t="s">
        <v>31</v>
      </c>
      <c r="G33" s="6" t="s">
        <v>27</v>
      </c>
      <c r="H33" s="44" t="s">
        <v>34</v>
      </c>
      <c r="I33" s="42" t="s">
        <v>285</v>
      </c>
    </row>
    <row r="34" spans="1:9" ht="28.8" x14ac:dyDescent="0.3">
      <c r="A34" s="41">
        <v>46054</v>
      </c>
      <c r="B34" s="30">
        <v>1072710747</v>
      </c>
      <c r="C34" s="42" t="s">
        <v>286</v>
      </c>
      <c r="D34" s="29">
        <v>46045</v>
      </c>
      <c r="E34" s="46" t="s">
        <v>186</v>
      </c>
      <c r="F34" s="6" t="s">
        <v>25</v>
      </c>
      <c r="G34" s="6" t="s">
        <v>26</v>
      </c>
      <c r="H34" s="44" t="s">
        <v>34</v>
      </c>
      <c r="I34" s="42" t="s">
        <v>287</v>
      </c>
    </row>
    <row r="35" spans="1:9" ht="28.8" x14ac:dyDescent="0.3">
      <c r="A35" s="41">
        <v>46054</v>
      </c>
      <c r="B35" s="30">
        <v>7173029</v>
      </c>
      <c r="C35" s="42" t="s">
        <v>288</v>
      </c>
      <c r="D35" s="29">
        <v>46048</v>
      </c>
      <c r="E35" s="46" t="s">
        <v>180</v>
      </c>
      <c r="F35" s="6" t="s">
        <v>32</v>
      </c>
      <c r="G35" s="6" t="s">
        <v>26</v>
      </c>
      <c r="H35" s="44" t="s">
        <v>34</v>
      </c>
      <c r="I35" s="42" t="s">
        <v>289</v>
      </c>
    </row>
    <row r="36" spans="1:9" ht="28.8" x14ac:dyDescent="0.3">
      <c r="A36" s="41">
        <v>46054</v>
      </c>
      <c r="B36" s="30">
        <v>52520568</v>
      </c>
      <c r="C36" s="54" t="s">
        <v>290</v>
      </c>
      <c r="D36" s="49" t="s">
        <v>228</v>
      </c>
      <c r="E36" s="46" t="s">
        <v>269</v>
      </c>
      <c r="F36" s="6" t="s">
        <v>32</v>
      </c>
      <c r="G36" s="6" t="s">
        <v>27</v>
      </c>
      <c r="H36" s="44" t="s">
        <v>34</v>
      </c>
      <c r="I36" s="6" t="s">
        <v>291</v>
      </c>
    </row>
    <row r="37" spans="1:9" ht="28.8" x14ac:dyDescent="0.3">
      <c r="A37" s="41">
        <v>46054</v>
      </c>
      <c r="B37" s="30">
        <v>1032384521</v>
      </c>
      <c r="C37" s="42" t="s">
        <v>292</v>
      </c>
      <c r="D37" s="49" t="s">
        <v>228</v>
      </c>
      <c r="E37" s="46" t="s">
        <v>180</v>
      </c>
      <c r="F37" s="6" t="s">
        <v>181</v>
      </c>
      <c r="G37" s="6" t="s">
        <v>36</v>
      </c>
      <c r="H37" s="44" t="s">
        <v>34</v>
      </c>
      <c r="I37" s="42" t="s">
        <v>293</v>
      </c>
    </row>
    <row r="38" spans="1:9" ht="28.8" x14ac:dyDescent="0.3">
      <c r="A38" s="41">
        <v>46054</v>
      </c>
      <c r="B38" s="30">
        <v>1044394787</v>
      </c>
      <c r="C38" s="42" t="s">
        <v>294</v>
      </c>
      <c r="D38" s="29">
        <v>46055</v>
      </c>
      <c r="E38" s="46" t="s">
        <v>179</v>
      </c>
      <c r="F38" s="6" t="s">
        <v>25</v>
      </c>
      <c r="G38" s="6" t="s">
        <v>27</v>
      </c>
      <c r="H38" s="44" t="s">
        <v>34</v>
      </c>
      <c r="I38" s="42" t="s">
        <v>295</v>
      </c>
    </row>
    <row r="39" spans="1:9" ht="28.8" x14ac:dyDescent="0.3">
      <c r="A39" s="41">
        <v>46054</v>
      </c>
      <c r="B39" s="30">
        <v>1052379857</v>
      </c>
      <c r="C39" s="54" t="s">
        <v>296</v>
      </c>
      <c r="D39" s="29">
        <v>46055</v>
      </c>
      <c r="E39" s="46" t="s">
        <v>211</v>
      </c>
      <c r="F39" s="6" t="s">
        <v>25</v>
      </c>
      <c r="G39" s="6" t="s">
        <v>26</v>
      </c>
      <c r="H39" s="55" t="s">
        <v>34</v>
      </c>
      <c r="I39" s="54" t="s">
        <v>297</v>
      </c>
    </row>
    <row r="40" spans="1:9" ht="28.8" x14ac:dyDescent="0.3">
      <c r="A40" s="41">
        <v>46054</v>
      </c>
      <c r="B40" s="30">
        <v>79526016</v>
      </c>
      <c r="C40" s="54" t="s">
        <v>298</v>
      </c>
      <c r="D40" s="29">
        <v>46055</v>
      </c>
      <c r="E40" s="46" t="s">
        <v>248</v>
      </c>
      <c r="F40" s="44" t="s">
        <v>210</v>
      </c>
      <c r="G40" s="6" t="s">
        <v>27</v>
      </c>
      <c r="H40" s="44" t="s">
        <v>34</v>
      </c>
      <c r="I40" s="54" t="s">
        <v>299</v>
      </c>
    </row>
    <row r="41" spans="1:9" ht="28.8" x14ac:dyDescent="0.3">
      <c r="A41" s="41">
        <v>46054</v>
      </c>
      <c r="B41" s="30">
        <v>1118537415</v>
      </c>
      <c r="C41" s="42" t="s">
        <v>300</v>
      </c>
      <c r="D41" s="29">
        <v>46055</v>
      </c>
      <c r="E41" s="43" t="str">
        <f>+VLOOKUP(B41,'[1]POSESIÓN CNSC'!$E:$M,9,0)</f>
        <v>IbaguE</v>
      </c>
      <c r="F41" s="44" t="s">
        <v>210</v>
      </c>
      <c r="G41" s="6" t="s">
        <v>26</v>
      </c>
      <c r="H41" s="6" t="s">
        <v>38</v>
      </c>
      <c r="I41" s="54" t="s">
        <v>301</v>
      </c>
    </row>
    <row r="42" spans="1:9" ht="28.8" x14ac:dyDescent="0.3">
      <c r="A42" s="41">
        <v>46054</v>
      </c>
      <c r="B42" s="30">
        <v>1049611822</v>
      </c>
      <c r="C42" s="54" t="s">
        <v>302</v>
      </c>
      <c r="D42" s="49" t="s">
        <v>35</v>
      </c>
      <c r="E42" s="43" t="str">
        <f>+VLOOKUP(B42,'[1]POSESIÓN CNSC'!$E:$M,9,0)</f>
        <v>CARTAGENA DE INDIAS</v>
      </c>
      <c r="F42" s="6" t="s">
        <v>25</v>
      </c>
      <c r="G42" s="6" t="s">
        <v>27</v>
      </c>
      <c r="H42" s="44" t="s">
        <v>34</v>
      </c>
      <c r="I42" s="54" t="s">
        <v>303</v>
      </c>
    </row>
    <row r="43" spans="1:9" x14ac:dyDescent="0.3">
      <c r="A43" s="41">
        <v>46054</v>
      </c>
      <c r="B43" s="30">
        <v>1024496911</v>
      </c>
      <c r="C43" s="42" t="s">
        <v>304</v>
      </c>
      <c r="D43" s="49" t="s">
        <v>35</v>
      </c>
      <c r="E43" s="43" t="str">
        <f>+VLOOKUP(B43,'[1]POSESIÓN CNSC'!$E:$M,9,0)</f>
        <v>SINCELEJO 1</v>
      </c>
      <c r="F43" s="44" t="s">
        <v>40</v>
      </c>
      <c r="G43" s="44" t="s">
        <v>40</v>
      </c>
      <c r="H43" s="44" t="s">
        <v>34</v>
      </c>
      <c r="I43" s="44" t="s">
        <v>40</v>
      </c>
    </row>
    <row r="44" spans="1:9" ht="28.8" x14ac:dyDescent="0.3">
      <c r="A44" s="41">
        <v>46054</v>
      </c>
      <c r="B44" s="30">
        <v>1087989807</v>
      </c>
      <c r="C44" s="42" t="s">
        <v>305</v>
      </c>
      <c r="D44" s="49" t="s">
        <v>35</v>
      </c>
      <c r="E44" s="43" t="str">
        <f>+VLOOKUP(B44,'[1]POSESIÓN CNSC'!$E:$M,9,0)</f>
        <v>PEREIRA 3</v>
      </c>
      <c r="F44" s="53" t="s">
        <v>178</v>
      </c>
      <c r="G44" s="53" t="s">
        <v>27</v>
      </c>
      <c r="H44" s="44" t="s">
        <v>34</v>
      </c>
      <c r="I44" s="42" t="s">
        <v>306</v>
      </c>
    </row>
    <row r="45" spans="1:9" x14ac:dyDescent="0.3">
      <c r="A45" s="41">
        <v>46054</v>
      </c>
      <c r="B45" s="30">
        <v>7687294</v>
      </c>
      <c r="C45" s="42" t="s">
        <v>307</v>
      </c>
      <c r="D45" s="49" t="s">
        <v>35</v>
      </c>
      <c r="E45" s="43" t="str">
        <f>+VLOOKUP(B45,'[1]POSESIÓN CNSC'!$E:$M,9,0)</f>
        <v>NEIVA 1</v>
      </c>
      <c r="F45" s="44" t="s">
        <v>40</v>
      </c>
      <c r="G45" s="44" t="s">
        <v>40</v>
      </c>
      <c r="H45" s="44" t="s">
        <v>34</v>
      </c>
      <c r="I45" s="44" t="s">
        <v>40</v>
      </c>
    </row>
    <row r="46" spans="1:9" ht="28.8" x14ac:dyDescent="0.3">
      <c r="A46" s="41">
        <v>46054</v>
      </c>
      <c r="B46" s="30">
        <v>1030535755</v>
      </c>
      <c r="C46" s="42" t="s">
        <v>308</v>
      </c>
      <c r="D46" s="49" t="s">
        <v>35</v>
      </c>
      <c r="E46" s="43" t="str">
        <f>+VLOOKUP(B46,'[1]POSESIÓN CNSC'!$E:$M,9,0)</f>
        <v>BOGOTA SUR 2</v>
      </c>
      <c r="F46" s="47" t="s">
        <v>25</v>
      </c>
      <c r="G46" s="47" t="s">
        <v>27</v>
      </c>
      <c r="H46" s="44" t="s">
        <v>34</v>
      </c>
      <c r="I46" s="42" t="s">
        <v>309</v>
      </c>
    </row>
    <row r="47" spans="1:9" x14ac:dyDescent="0.3">
      <c r="A47" s="41">
        <v>46054</v>
      </c>
      <c r="B47" s="30">
        <v>63557530</v>
      </c>
      <c r="C47" s="42" t="s">
        <v>310</v>
      </c>
      <c r="D47" s="49" t="s">
        <v>35</v>
      </c>
      <c r="E47" s="43" t="str">
        <f>+VLOOKUP(B47,'[1]POSESIÓN CNSC'!$E:$M,9,0)</f>
        <v>PIEDECUESTA 1</v>
      </c>
      <c r="F47" s="44" t="s">
        <v>40</v>
      </c>
      <c r="G47" s="44" t="s">
        <v>40</v>
      </c>
      <c r="H47" s="44" t="s">
        <v>34</v>
      </c>
      <c r="I47" s="44" t="s">
        <v>40</v>
      </c>
    </row>
    <row r="48" spans="1:9" x14ac:dyDescent="0.3">
      <c r="A48" s="41">
        <v>46054</v>
      </c>
      <c r="B48" s="30">
        <v>1114061674</v>
      </c>
      <c r="C48" s="42" t="s">
        <v>204</v>
      </c>
      <c r="D48" s="49" t="s">
        <v>35</v>
      </c>
      <c r="E48" s="43" t="str">
        <f>+VLOOKUP(B48,'[1]POSESIÓN CNSC'!$E:$M,9,0)</f>
        <v>MELGAR 1</v>
      </c>
      <c r="F48" s="44" t="s">
        <v>40</v>
      </c>
      <c r="G48" s="44" t="s">
        <v>40</v>
      </c>
      <c r="H48" s="44" t="s">
        <v>34</v>
      </c>
      <c r="I48" s="44" t="s">
        <v>40</v>
      </c>
    </row>
    <row r="49" spans="1:9" ht="28.8" x14ac:dyDescent="0.3">
      <c r="A49" s="41">
        <v>46054</v>
      </c>
      <c r="B49" s="30">
        <v>1014194923</v>
      </c>
      <c r="C49" s="42" t="s">
        <v>311</v>
      </c>
      <c r="D49" s="29">
        <v>46055</v>
      </c>
      <c r="E49" s="43" t="str">
        <f>+VLOOKUP(B49,'[1]POSESIÓN CNSC'!$E:$M,9,0)</f>
        <v>BOGOTA D.C.</v>
      </c>
      <c r="F49" s="6" t="s">
        <v>178</v>
      </c>
      <c r="G49" s="6" t="s">
        <v>27</v>
      </c>
      <c r="H49" s="44" t="s">
        <v>34</v>
      </c>
      <c r="I49" s="54" t="s">
        <v>312</v>
      </c>
    </row>
    <row r="50" spans="1:9" ht="28.8" x14ac:dyDescent="0.3">
      <c r="A50" s="41">
        <v>46054</v>
      </c>
      <c r="B50" s="30">
        <v>29105485</v>
      </c>
      <c r="C50" s="54" t="s">
        <v>313</v>
      </c>
      <c r="D50" s="29">
        <v>46055</v>
      </c>
      <c r="E50" s="43" t="str">
        <f>+VLOOKUP(B50,'[1]POSESIÓN CNSC'!$E:$M,9,0)</f>
        <v>BOGOTÁ D.C.</v>
      </c>
      <c r="F50" s="6" t="s">
        <v>25</v>
      </c>
      <c r="G50" s="6" t="s">
        <v>27</v>
      </c>
      <c r="H50" s="44" t="s">
        <v>34</v>
      </c>
      <c r="I50" s="54" t="s">
        <v>314</v>
      </c>
    </row>
    <row r="51" spans="1:9" ht="28.8" x14ac:dyDescent="0.3">
      <c r="A51" s="41">
        <v>46054</v>
      </c>
      <c r="B51" s="30">
        <v>1020789291</v>
      </c>
      <c r="C51" s="54" t="s">
        <v>315</v>
      </c>
      <c r="D51" s="29">
        <v>46055</v>
      </c>
      <c r="E51" s="43" t="str">
        <f>+VLOOKUP(B51,'[1]POSESIÓN CNSC'!$E:$M,9,0)</f>
        <v>BOGOTA D.C.</v>
      </c>
      <c r="F51" s="6" t="s">
        <v>185</v>
      </c>
      <c r="G51" s="6" t="s">
        <v>26</v>
      </c>
      <c r="H51" s="44" t="s">
        <v>34</v>
      </c>
      <c r="I51" s="54" t="s">
        <v>316</v>
      </c>
    </row>
    <row r="52" spans="1:9" ht="28.8" x14ac:dyDescent="0.3">
      <c r="A52" s="41">
        <v>46054</v>
      </c>
      <c r="B52" s="30">
        <v>1016005949</v>
      </c>
      <c r="C52" s="56" t="s">
        <v>317</v>
      </c>
      <c r="D52" s="45">
        <v>46055</v>
      </c>
      <c r="E52" s="43" t="s">
        <v>186</v>
      </c>
      <c r="F52" s="47" t="s">
        <v>30</v>
      </c>
      <c r="G52" s="47" t="s">
        <v>27</v>
      </c>
      <c r="H52" s="44" t="s">
        <v>34</v>
      </c>
      <c r="I52" s="42" t="s">
        <v>318</v>
      </c>
    </row>
    <row r="53" spans="1:9" ht="28.8" x14ac:dyDescent="0.3">
      <c r="A53" s="41">
        <v>46054</v>
      </c>
      <c r="B53" s="30">
        <v>80252431</v>
      </c>
      <c r="C53" s="42" t="s">
        <v>319</v>
      </c>
      <c r="D53" s="45">
        <v>46055</v>
      </c>
      <c r="E53" s="43" t="str">
        <f>+VLOOKUP(B53,'[1]POSESIÓN CNSC'!$E:$M,9,0)</f>
        <v>BOGOTA D.C.</v>
      </c>
      <c r="F53" s="6" t="s">
        <v>30</v>
      </c>
      <c r="G53" s="6" t="s">
        <v>27</v>
      </c>
      <c r="H53" s="44" t="s">
        <v>34</v>
      </c>
      <c r="I53" s="54" t="s">
        <v>320</v>
      </c>
    </row>
    <row r="54" spans="1:9" ht="28.8" x14ac:dyDescent="0.3">
      <c r="A54" s="41">
        <v>46054</v>
      </c>
      <c r="B54" s="30">
        <v>53053541</v>
      </c>
      <c r="C54" s="54" t="s">
        <v>321</v>
      </c>
      <c r="D54" s="45">
        <v>46055</v>
      </c>
      <c r="E54" s="43" t="str">
        <f>+VLOOKUP(B54,'[1]POSESIÓN CNSC'!$E:$M,9,0)</f>
        <v>BOGOTA D.C.</v>
      </c>
      <c r="F54" s="6" t="s">
        <v>16</v>
      </c>
      <c r="G54" s="6" t="s">
        <v>16</v>
      </c>
      <c r="H54" s="6" t="s">
        <v>16</v>
      </c>
      <c r="I54" s="6" t="s">
        <v>16</v>
      </c>
    </row>
    <row r="55" spans="1:9" ht="28.8" x14ac:dyDescent="0.3">
      <c r="A55" s="41">
        <v>45992</v>
      </c>
      <c r="B55" s="30">
        <v>80223803</v>
      </c>
      <c r="C55" s="56" t="s">
        <v>322</v>
      </c>
      <c r="D55" s="45">
        <v>46055</v>
      </c>
      <c r="E55" s="43" t="s">
        <v>186</v>
      </c>
      <c r="F55" s="47" t="s">
        <v>25</v>
      </c>
      <c r="G55" s="47" t="s">
        <v>205</v>
      </c>
      <c r="H55" s="44" t="s">
        <v>34</v>
      </c>
      <c r="I55" s="42" t="s">
        <v>323</v>
      </c>
    </row>
    <row r="56" spans="1:9" ht="28.8" x14ac:dyDescent="0.3">
      <c r="A56" s="41">
        <v>46054</v>
      </c>
      <c r="B56" s="30">
        <v>1023897804</v>
      </c>
      <c r="C56" s="54" t="s">
        <v>324</v>
      </c>
      <c r="D56" s="45">
        <v>46055</v>
      </c>
      <c r="E56" s="43" t="str">
        <f>+VLOOKUP(B56,'[1]POSESIÓN CNSC'!$E:$M,9,0)</f>
        <v>BOGOTA D.C.</v>
      </c>
      <c r="F56" s="6" t="s">
        <v>25</v>
      </c>
      <c r="G56" s="6" t="s">
        <v>27</v>
      </c>
      <c r="H56" s="44" t="s">
        <v>34</v>
      </c>
      <c r="I56" s="54" t="s">
        <v>325</v>
      </c>
    </row>
    <row r="57" spans="1:9" ht="28.8" x14ac:dyDescent="0.3">
      <c r="A57" s="41">
        <v>46054</v>
      </c>
      <c r="B57" s="30">
        <v>1121923658</v>
      </c>
      <c r="C57" s="42" t="s">
        <v>326</v>
      </c>
      <c r="D57" s="49" t="s">
        <v>35</v>
      </c>
      <c r="E57" s="43" t="str">
        <f>+VLOOKUP(B57,'[1]POSESIÓN CNSC'!$E:$M,9,0)</f>
        <v>ZIPAQUIRA 2</v>
      </c>
      <c r="F57" s="44" t="s">
        <v>40</v>
      </c>
      <c r="G57" s="44" t="s">
        <v>40</v>
      </c>
      <c r="H57" s="44" t="s">
        <v>34</v>
      </c>
      <c r="I57" s="44" t="s">
        <v>40</v>
      </c>
    </row>
    <row r="58" spans="1:9" ht="28.8" x14ac:dyDescent="0.3">
      <c r="A58" s="41">
        <v>46054</v>
      </c>
      <c r="B58" s="30">
        <v>10965385</v>
      </c>
      <c r="C58" s="42" t="s">
        <v>327</v>
      </c>
      <c r="D58" s="45">
        <v>46058</v>
      </c>
      <c r="E58" s="43" t="str">
        <f>+VLOOKUP(B58,'[1]POSESIÓN CNSC'!$E:$M,9,0)</f>
        <v>GIRARDOTA 1</v>
      </c>
      <c r="F58" s="6" t="s">
        <v>25</v>
      </c>
      <c r="G58" s="6" t="s">
        <v>36</v>
      </c>
      <c r="H58" s="44" t="s">
        <v>34</v>
      </c>
      <c r="I58" s="42" t="s">
        <v>328</v>
      </c>
    </row>
    <row r="59" spans="1:9" ht="28.8" x14ac:dyDescent="0.3">
      <c r="A59" s="41">
        <v>46054</v>
      </c>
      <c r="B59" s="30">
        <v>79874693</v>
      </c>
      <c r="C59" s="42" t="s">
        <v>329</v>
      </c>
      <c r="D59" s="29">
        <v>46058</v>
      </c>
      <c r="E59" s="43" t="str">
        <f>+VLOOKUP(B59,'[1]POSESIÓN CNSC'!$E:$M,9,0)</f>
        <v>BARRANQUILLA</v>
      </c>
      <c r="F59" s="6" t="s">
        <v>25</v>
      </c>
      <c r="G59" s="6" t="s">
        <v>27</v>
      </c>
      <c r="H59" s="44" t="s">
        <v>34</v>
      </c>
      <c r="I59" s="42" t="s">
        <v>330</v>
      </c>
    </row>
    <row r="60" spans="1:9" ht="28.8" x14ac:dyDescent="0.3">
      <c r="A60" s="41">
        <v>46054</v>
      </c>
      <c r="B60" s="30">
        <v>72297163</v>
      </c>
      <c r="C60" s="42" t="s">
        <v>331</v>
      </c>
      <c r="D60" s="49" t="s">
        <v>228</v>
      </c>
      <c r="E60" s="43" t="str">
        <f>+VLOOKUP(B60,'[1]POSESIÓN CNSC'!$E:$M,9,0)</f>
        <v>CUcuta</v>
      </c>
      <c r="F60" s="6" t="s">
        <v>25</v>
      </c>
      <c r="G60" s="6" t="s">
        <v>27</v>
      </c>
      <c r="H60" s="44" t="s">
        <v>34</v>
      </c>
      <c r="I60" s="42" t="s">
        <v>332</v>
      </c>
    </row>
    <row r="61" spans="1:9" ht="28.8" x14ac:dyDescent="0.3">
      <c r="A61" s="41">
        <v>46054</v>
      </c>
      <c r="B61" s="30">
        <v>37670644</v>
      </c>
      <c r="C61" s="54" t="s">
        <v>333</v>
      </c>
      <c r="D61" s="45">
        <v>46059</v>
      </c>
      <c r="E61" s="43" t="str">
        <f>+VLOOKUP(B61,'[1]POSESIÓN CNSC'!$E:$M,9,0)</f>
        <v>TUNJA 2</v>
      </c>
      <c r="F61" s="6" t="s">
        <v>25</v>
      </c>
      <c r="G61" s="6" t="s">
        <v>27</v>
      </c>
      <c r="H61" s="44" t="s">
        <v>34</v>
      </c>
      <c r="I61" s="54" t="s">
        <v>334</v>
      </c>
    </row>
    <row r="62" spans="1:9" ht="28.8" x14ac:dyDescent="0.3">
      <c r="A62" s="41">
        <v>46054</v>
      </c>
      <c r="B62" s="30">
        <v>1098719119</v>
      </c>
      <c r="C62" s="42" t="s">
        <v>335</v>
      </c>
      <c r="D62" s="45">
        <v>46059</v>
      </c>
      <c r="E62" s="43" t="str">
        <f>+VLOOKUP(B62,'[1]POSESIÓN CNSC'!$E:$M,9,0)</f>
        <v>GIRARDOTA 1</v>
      </c>
      <c r="F62" s="6" t="s">
        <v>178</v>
      </c>
      <c r="G62" s="6" t="s">
        <v>183</v>
      </c>
      <c r="H62" s="44" t="s">
        <v>34</v>
      </c>
      <c r="I62" s="54" t="s">
        <v>336</v>
      </c>
    </row>
    <row r="63" spans="1:9" ht="28.8" x14ac:dyDescent="0.3">
      <c r="A63" s="33"/>
      <c r="E63" s="36"/>
      <c r="G63" s="7" t="s">
        <v>337</v>
      </c>
    </row>
    <row r="64" spans="1:9" x14ac:dyDescent="0.3">
      <c r="A64" s="33"/>
      <c r="E64" s="36"/>
    </row>
    <row r="65" spans="1:5" x14ac:dyDescent="0.3">
      <c r="A65" s="33"/>
      <c r="E65" s="36"/>
    </row>
    <row r="66" spans="1:5" x14ac:dyDescent="0.3">
      <c r="A66" s="33"/>
      <c r="E66" s="36"/>
    </row>
    <row r="67" spans="1:5" x14ac:dyDescent="0.3">
      <c r="A67" s="33"/>
      <c r="E67" s="36"/>
    </row>
    <row r="68" spans="1:5" x14ac:dyDescent="0.3">
      <c r="A68" s="33"/>
      <c r="E68" s="36"/>
    </row>
    <row r="69" spans="1:5" x14ac:dyDescent="0.3">
      <c r="A69" s="33"/>
      <c r="E69" s="36"/>
    </row>
    <row r="70" spans="1:5" x14ac:dyDescent="0.3">
      <c r="A70" s="33"/>
      <c r="E70" s="36"/>
    </row>
    <row r="71" spans="1:5" x14ac:dyDescent="0.3">
      <c r="A71" s="33"/>
      <c r="E71" s="36"/>
    </row>
    <row r="72" spans="1:5" x14ac:dyDescent="0.3">
      <c r="A72" s="33"/>
      <c r="E72" s="36"/>
    </row>
    <row r="73" spans="1:5" x14ac:dyDescent="0.3">
      <c r="A73" s="33"/>
      <c r="E73" s="36"/>
    </row>
    <row r="74" spans="1:5" x14ac:dyDescent="0.3">
      <c r="A74" s="33"/>
      <c r="E74" s="36"/>
    </row>
    <row r="75" spans="1:5" x14ac:dyDescent="0.3">
      <c r="A75" s="33"/>
      <c r="E75" s="36"/>
    </row>
    <row r="76" spans="1:5" x14ac:dyDescent="0.3">
      <c r="A76" s="33"/>
      <c r="E76" s="36"/>
    </row>
    <row r="77" spans="1:5" x14ac:dyDescent="0.3">
      <c r="A77" s="33"/>
      <c r="E77" s="36"/>
    </row>
    <row r="78" spans="1:5" x14ac:dyDescent="0.3">
      <c r="A78" s="33"/>
      <c r="E78" s="36"/>
    </row>
    <row r="79" spans="1:5" x14ac:dyDescent="0.3">
      <c r="A79" s="33"/>
      <c r="E79" s="36"/>
    </row>
    <row r="80" spans="1:5" x14ac:dyDescent="0.3">
      <c r="A80" s="33"/>
      <c r="E80" s="36"/>
    </row>
    <row r="81" spans="1:5" x14ac:dyDescent="0.3">
      <c r="A81" s="33"/>
      <c r="E81" s="36"/>
    </row>
    <row r="82" spans="1:5" x14ac:dyDescent="0.3">
      <c r="A82" s="33"/>
      <c r="E82" s="36"/>
    </row>
    <row r="83" spans="1:5" x14ac:dyDescent="0.3">
      <c r="A83" s="33"/>
      <c r="E83" s="36"/>
    </row>
    <row r="84" spans="1:5" x14ac:dyDescent="0.3">
      <c r="A84" s="33"/>
      <c r="E84" s="36"/>
    </row>
    <row r="85" spans="1:5" x14ac:dyDescent="0.3">
      <c r="A85" s="33"/>
      <c r="E85" s="36"/>
    </row>
    <row r="86" spans="1:5" x14ac:dyDescent="0.3">
      <c r="A86" s="33"/>
      <c r="E86" s="36"/>
    </row>
    <row r="87" spans="1:5" x14ac:dyDescent="0.3">
      <c r="A87" s="33"/>
      <c r="E87" s="36"/>
    </row>
    <row r="88" spans="1:5" x14ac:dyDescent="0.3">
      <c r="A88" s="33"/>
      <c r="E88" s="36"/>
    </row>
    <row r="89" spans="1:5" x14ac:dyDescent="0.3">
      <c r="A89" s="33"/>
      <c r="E89" s="36"/>
    </row>
    <row r="90" spans="1:5" x14ac:dyDescent="0.3">
      <c r="A90" s="33"/>
      <c r="E90" s="36"/>
    </row>
    <row r="91" spans="1:5" x14ac:dyDescent="0.3">
      <c r="A91" s="33"/>
      <c r="E91" s="36"/>
    </row>
    <row r="92" spans="1:5" x14ac:dyDescent="0.3">
      <c r="A92" s="33"/>
      <c r="E92" s="36"/>
    </row>
    <row r="93" spans="1:5" x14ac:dyDescent="0.3">
      <c r="A93" s="33"/>
      <c r="E93" s="36"/>
    </row>
    <row r="94" spans="1:5" x14ac:dyDescent="0.3">
      <c r="A94" s="33"/>
      <c r="E94" s="36"/>
    </row>
    <row r="95" spans="1:5" x14ac:dyDescent="0.3">
      <c r="A95" s="33"/>
      <c r="E95" s="36"/>
    </row>
    <row r="96" spans="1:5" x14ac:dyDescent="0.3">
      <c r="A96" s="33"/>
      <c r="E96" s="36"/>
    </row>
    <row r="97" spans="1:5" x14ac:dyDescent="0.3">
      <c r="A97" s="33"/>
      <c r="E97" s="36"/>
    </row>
    <row r="98" spans="1:5" x14ac:dyDescent="0.3">
      <c r="A98" s="33"/>
      <c r="E98" s="36"/>
    </row>
    <row r="99" spans="1:5" x14ac:dyDescent="0.3">
      <c r="A99" s="33"/>
      <c r="E99" s="36"/>
    </row>
    <row r="100" spans="1:5" x14ac:dyDescent="0.3">
      <c r="A100" s="33"/>
      <c r="E100" s="36"/>
    </row>
    <row r="101" spans="1:5" x14ac:dyDescent="0.3">
      <c r="A101" s="33"/>
      <c r="E101" s="36"/>
    </row>
    <row r="102" spans="1:5" x14ac:dyDescent="0.3">
      <c r="A102" s="33"/>
      <c r="E102" s="36"/>
    </row>
    <row r="103" spans="1:5" x14ac:dyDescent="0.3">
      <c r="A103" s="33"/>
      <c r="E103" s="36"/>
    </row>
    <row r="104" spans="1:5" x14ac:dyDescent="0.3">
      <c r="A104" s="33"/>
      <c r="E104" s="36"/>
    </row>
    <row r="105" spans="1:5" x14ac:dyDescent="0.3">
      <c r="A105" s="33"/>
      <c r="E105" s="36"/>
    </row>
    <row r="106" spans="1:5" x14ac:dyDescent="0.3">
      <c r="A106" s="33"/>
      <c r="E106" s="36"/>
    </row>
    <row r="107" spans="1:5" x14ac:dyDescent="0.3">
      <c r="A107" s="33"/>
      <c r="E107" s="36"/>
    </row>
    <row r="108" spans="1:5" x14ac:dyDescent="0.3">
      <c r="A108" s="33"/>
      <c r="E108" s="36"/>
    </row>
    <row r="109" spans="1:5" x14ac:dyDescent="0.3">
      <c r="A109" s="33"/>
      <c r="E109" s="36"/>
    </row>
    <row r="110" spans="1:5" x14ac:dyDescent="0.3">
      <c r="A110" s="33"/>
      <c r="E110" s="36"/>
    </row>
    <row r="111" spans="1:5" x14ac:dyDescent="0.3">
      <c r="A111" s="33"/>
      <c r="E111" s="36"/>
    </row>
    <row r="112" spans="1:5" x14ac:dyDescent="0.3">
      <c r="A112" s="33"/>
      <c r="E112" s="36"/>
    </row>
    <row r="113" spans="1:5" x14ac:dyDescent="0.3">
      <c r="A113" s="33"/>
      <c r="E113" s="36"/>
    </row>
    <row r="114" spans="1:5" x14ac:dyDescent="0.3">
      <c r="A114" s="33"/>
      <c r="E114" s="36"/>
    </row>
    <row r="115" spans="1:5" x14ac:dyDescent="0.3">
      <c r="A115" s="33"/>
      <c r="E115" s="36"/>
    </row>
    <row r="116" spans="1:5" x14ac:dyDescent="0.3">
      <c r="A116" s="33"/>
      <c r="E116" s="36"/>
    </row>
    <row r="117" spans="1:5" x14ac:dyDescent="0.3">
      <c r="A117" s="33"/>
      <c r="E117" s="36"/>
    </row>
    <row r="118" spans="1:5" x14ac:dyDescent="0.3">
      <c r="A118" s="33"/>
      <c r="E118" s="36"/>
    </row>
    <row r="119" spans="1:5" x14ac:dyDescent="0.3">
      <c r="A119" s="33"/>
      <c r="E119" s="36"/>
    </row>
    <row r="120" spans="1:5" x14ac:dyDescent="0.3">
      <c r="A120" s="33"/>
      <c r="E120" s="36"/>
    </row>
    <row r="121" spans="1:5" x14ac:dyDescent="0.3">
      <c r="A121" s="33"/>
      <c r="E121" s="36"/>
    </row>
    <row r="122" spans="1:5" x14ac:dyDescent="0.3">
      <c r="A122" s="33"/>
      <c r="E122" s="36"/>
    </row>
    <row r="123" spans="1:5" x14ac:dyDescent="0.3">
      <c r="A123" s="33"/>
      <c r="E123" s="36"/>
    </row>
    <row r="124" spans="1:5" x14ac:dyDescent="0.3">
      <c r="A124" s="33"/>
      <c r="E124" s="36"/>
    </row>
    <row r="125" spans="1:5" x14ac:dyDescent="0.3">
      <c r="A125" s="33"/>
      <c r="E125" s="36"/>
    </row>
    <row r="126" spans="1:5" x14ac:dyDescent="0.3">
      <c r="A126" s="33"/>
      <c r="E126" s="36"/>
    </row>
    <row r="127" spans="1:5" x14ac:dyDescent="0.3">
      <c r="A127" s="33"/>
      <c r="E127" s="36"/>
    </row>
    <row r="128" spans="1:5" x14ac:dyDescent="0.3">
      <c r="A128" s="33"/>
      <c r="E128" s="36"/>
    </row>
    <row r="129" spans="1:5" x14ac:dyDescent="0.3">
      <c r="A129" s="33"/>
      <c r="E129" s="36"/>
    </row>
    <row r="130" spans="1:5" x14ac:dyDescent="0.3">
      <c r="A130" s="33"/>
      <c r="E130" s="36"/>
    </row>
    <row r="131" spans="1:5" x14ac:dyDescent="0.3">
      <c r="A131" s="33"/>
      <c r="E131" s="36"/>
    </row>
    <row r="132" spans="1:5" x14ac:dyDescent="0.3">
      <c r="A132" s="33"/>
      <c r="E132" s="36"/>
    </row>
    <row r="133" spans="1:5" x14ac:dyDescent="0.3">
      <c r="A133" s="33"/>
      <c r="E133" s="36"/>
    </row>
    <row r="134" spans="1:5" x14ac:dyDescent="0.3">
      <c r="A134" s="33"/>
      <c r="E134" s="36"/>
    </row>
    <row r="135" spans="1:5" x14ac:dyDescent="0.3">
      <c r="A135" s="33"/>
      <c r="E135" s="36"/>
    </row>
    <row r="136" spans="1:5" x14ac:dyDescent="0.3">
      <c r="A136" s="33"/>
      <c r="E136" s="36"/>
    </row>
    <row r="137" spans="1:5" x14ac:dyDescent="0.3">
      <c r="A137" s="33"/>
      <c r="E137" s="36"/>
    </row>
    <row r="138" spans="1:5" x14ac:dyDescent="0.3">
      <c r="A138" s="33"/>
      <c r="E138" s="36"/>
    </row>
    <row r="139" spans="1:5" x14ac:dyDescent="0.3">
      <c r="A139" s="33"/>
      <c r="E139" s="36"/>
    </row>
    <row r="140" spans="1:5" x14ac:dyDescent="0.3">
      <c r="A140" s="33"/>
      <c r="E140" s="36"/>
    </row>
    <row r="141" spans="1:5" x14ac:dyDescent="0.3">
      <c r="A141" s="33"/>
      <c r="E141" s="36"/>
    </row>
    <row r="142" spans="1:5" x14ac:dyDescent="0.3">
      <c r="A142" s="33"/>
      <c r="E142" s="36"/>
    </row>
    <row r="143" spans="1:5" x14ac:dyDescent="0.3">
      <c r="A143" s="33"/>
      <c r="E143" s="36"/>
    </row>
    <row r="144" spans="1:5" x14ac:dyDescent="0.3">
      <c r="A144" s="33"/>
      <c r="E144" s="36"/>
    </row>
    <row r="145" spans="1:5" x14ac:dyDescent="0.3">
      <c r="A145" s="33"/>
      <c r="E145" s="36"/>
    </row>
    <row r="146" spans="1:5" x14ac:dyDescent="0.3">
      <c r="A146" s="33"/>
      <c r="E146" s="36"/>
    </row>
    <row r="147" spans="1:5" x14ac:dyDescent="0.3">
      <c r="A147" s="33"/>
      <c r="E147" s="36"/>
    </row>
    <row r="148" spans="1:5" x14ac:dyDescent="0.3">
      <c r="A148" s="33"/>
      <c r="E148" s="36"/>
    </row>
    <row r="149" spans="1:5" x14ac:dyDescent="0.3">
      <c r="A149" s="33"/>
      <c r="E149" s="36"/>
    </row>
    <row r="150" spans="1:5" x14ac:dyDescent="0.3">
      <c r="A150" s="33"/>
      <c r="E150" s="36"/>
    </row>
    <row r="151" spans="1:5" x14ac:dyDescent="0.3">
      <c r="A151" s="33"/>
      <c r="E151" s="36"/>
    </row>
    <row r="152" spans="1:5" x14ac:dyDescent="0.3">
      <c r="A152" s="33"/>
      <c r="E152" s="36"/>
    </row>
    <row r="153" spans="1:5" x14ac:dyDescent="0.3">
      <c r="A153" s="33"/>
      <c r="E153" s="36"/>
    </row>
    <row r="154" spans="1:5" x14ac:dyDescent="0.3">
      <c r="A154" s="33"/>
      <c r="E154" s="36"/>
    </row>
    <row r="155" spans="1:5" x14ac:dyDescent="0.3">
      <c r="A155" s="33"/>
      <c r="E155" s="36"/>
    </row>
    <row r="156" spans="1:5" x14ac:dyDescent="0.3">
      <c r="A156" s="33"/>
      <c r="E156" s="36"/>
    </row>
    <row r="157" spans="1:5" x14ac:dyDescent="0.3">
      <c r="A157" s="33"/>
      <c r="E157" s="36"/>
    </row>
    <row r="158" spans="1:5" x14ac:dyDescent="0.3">
      <c r="A158" s="33"/>
      <c r="E158" s="36"/>
    </row>
    <row r="159" spans="1:5" x14ac:dyDescent="0.3">
      <c r="A159" s="33"/>
      <c r="E159" s="36"/>
    </row>
    <row r="160" spans="1:5" x14ac:dyDescent="0.3">
      <c r="A160" s="33"/>
      <c r="E160" s="36"/>
    </row>
    <row r="161" spans="1:5" x14ac:dyDescent="0.3">
      <c r="A161" s="33"/>
      <c r="E161" s="36"/>
    </row>
    <row r="162" spans="1:5" x14ac:dyDescent="0.3">
      <c r="A162" s="33"/>
      <c r="E162" s="36"/>
    </row>
    <row r="163" spans="1:5" x14ac:dyDescent="0.3">
      <c r="A163" s="33"/>
      <c r="E163" s="36"/>
    </row>
    <row r="164" spans="1:5" x14ac:dyDescent="0.3">
      <c r="A164" s="33"/>
      <c r="E164" s="36"/>
    </row>
    <row r="165" spans="1:5" x14ac:dyDescent="0.3">
      <c r="A165" s="33"/>
      <c r="E165" s="36"/>
    </row>
    <row r="166" spans="1:5" x14ac:dyDescent="0.3">
      <c r="A166" s="33"/>
      <c r="E166" s="36"/>
    </row>
    <row r="167" spans="1:5" x14ac:dyDescent="0.3">
      <c r="A167" s="33"/>
      <c r="E167" s="36"/>
    </row>
    <row r="168" spans="1:5" x14ac:dyDescent="0.3">
      <c r="A168" s="33"/>
      <c r="E168" s="36"/>
    </row>
    <row r="169" spans="1:5" x14ac:dyDescent="0.3">
      <c r="A169" s="33"/>
      <c r="E169" s="36"/>
    </row>
    <row r="170" spans="1:5" x14ac:dyDescent="0.3">
      <c r="A170" s="33"/>
      <c r="E170" s="36"/>
    </row>
    <row r="171" spans="1:5" x14ac:dyDescent="0.3">
      <c r="A171" s="33"/>
      <c r="E171" s="36"/>
    </row>
    <row r="172" spans="1:5" x14ac:dyDescent="0.3">
      <c r="A172" s="33"/>
      <c r="E172" s="36"/>
    </row>
    <row r="173" spans="1:5" x14ac:dyDescent="0.3">
      <c r="A173" s="33"/>
      <c r="E173" s="36"/>
    </row>
    <row r="174" spans="1:5" x14ac:dyDescent="0.3">
      <c r="A174" s="33"/>
      <c r="E174" s="36"/>
    </row>
    <row r="175" spans="1:5" x14ac:dyDescent="0.3">
      <c r="A175" s="33"/>
      <c r="E175" s="36"/>
    </row>
    <row r="176" spans="1:5" x14ac:dyDescent="0.3">
      <c r="A176" s="33"/>
      <c r="E176" s="36"/>
    </row>
    <row r="177" spans="1:5" x14ac:dyDescent="0.3">
      <c r="A177" s="33"/>
      <c r="E177" s="36"/>
    </row>
    <row r="178" spans="1:5" x14ac:dyDescent="0.3">
      <c r="A178" s="33"/>
      <c r="E178" s="36"/>
    </row>
    <row r="179" spans="1:5" x14ac:dyDescent="0.3">
      <c r="A179" s="33"/>
      <c r="E179" s="36"/>
    </row>
    <row r="180" spans="1:5" x14ac:dyDescent="0.3">
      <c r="A180" s="33"/>
      <c r="E180" s="36"/>
    </row>
    <row r="181" spans="1:5" x14ac:dyDescent="0.3">
      <c r="A181" s="33"/>
      <c r="E181" s="36"/>
    </row>
    <row r="182" spans="1:5" x14ac:dyDescent="0.3">
      <c r="A182" s="33"/>
      <c r="E182" s="36"/>
    </row>
    <row r="183" spans="1:5" x14ac:dyDescent="0.3">
      <c r="A183" s="33"/>
      <c r="E183" s="36"/>
    </row>
    <row r="184" spans="1:5" x14ac:dyDescent="0.3">
      <c r="A184" s="33"/>
      <c r="E184" s="36"/>
    </row>
    <row r="185" spans="1:5" x14ac:dyDescent="0.3">
      <c r="A185" s="33"/>
      <c r="E185" s="36"/>
    </row>
    <row r="186" spans="1:5" x14ac:dyDescent="0.3">
      <c r="A186" s="33"/>
      <c r="E186" s="36"/>
    </row>
    <row r="187" spans="1:5" x14ac:dyDescent="0.3">
      <c r="A187" s="33"/>
      <c r="E187" s="36"/>
    </row>
    <row r="188" spans="1:5" x14ac:dyDescent="0.3">
      <c r="A188" s="33"/>
      <c r="E188" s="36"/>
    </row>
    <row r="189" spans="1:5" x14ac:dyDescent="0.3">
      <c r="A189" s="33"/>
      <c r="E189" s="36"/>
    </row>
    <row r="190" spans="1:5" x14ac:dyDescent="0.3">
      <c r="A190" s="33"/>
      <c r="E190" s="36"/>
    </row>
    <row r="191" spans="1:5" x14ac:dyDescent="0.3">
      <c r="A191" s="33"/>
      <c r="E191" s="36"/>
    </row>
    <row r="192" spans="1:5" x14ac:dyDescent="0.3">
      <c r="A192" s="33"/>
      <c r="E192" s="36"/>
    </row>
    <row r="193" spans="1:5" x14ac:dyDescent="0.3">
      <c r="A193" s="33"/>
      <c r="E193" s="36"/>
    </row>
    <row r="194" spans="1:5" x14ac:dyDescent="0.3">
      <c r="A194" s="33"/>
      <c r="E194" s="36"/>
    </row>
    <row r="195" spans="1:5" x14ac:dyDescent="0.3">
      <c r="A195" s="33"/>
      <c r="E195" s="36"/>
    </row>
    <row r="196" spans="1:5" x14ac:dyDescent="0.3">
      <c r="A196" s="33"/>
      <c r="E196" s="36"/>
    </row>
    <row r="197" spans="1:5" x14ac:dyDescent="0.3">
      <c r="A197" s="33"/>
      <c r="E197" s="36"/>
    </row>
    <row r="198" spans="1:5" x14ac:dyDescent="0.3">
      <c r="A198" s="33"/>
      <c r="E198" s="36"/>
    </row>
    <row r="199" spans="1:5" x14ac:dyDescent="0.3">
      <c r="A199" s="33"/>
      <c r="E199" s="36"/>
    </row>
    <row r="200" spans="1:5" x14ac:dyDescent="0.3">
      <c r="A200" s="33"/>
      <c r="E200" s="36"/>
    </row>
    <row r="201" spans="1:5" x14ac:dyDescent="0.3">
      <c r="A201" s="33"/>
      <c r="E201" s="36"/>
    </row>
    <row r="202" spans="1:5" x14ac:dyDescent="0.3">
      <c r="A202" s="33"/>
      <c r="E202" s="36"/>
    </row>
    <row r="203" spans="1:5" x14ac:dyDescent="0.3">
      <c r="A203" s="33"/>
      <c r="E203" s="36"/>
    </row>
    <row r="204" spans="1:5" x14ac:dyDescent="0.3">
      <c r="A204" s="33"/>
      <c r="E204" s="36"/>
    </row>
    <row r="205" spans="1:5" x14ac:dyDescent="0.3">
      <c r="A205" s="33"/>
      <c r="E205" s="36"/>
    </row>
    <row r="206" spans="1:5" x14ac:dyDescent="0.3">
      <c r="A206" s="33"/>
      <c r="E206" s="36"/>
    </row>
    <row r="207" spans="1:5" x14ac:dyDescent="0.3">
      <c r="A207" s="33"/>
      <c r="E207" s="36"/>
    </row>
    <row r="208" spans="1:5" x14ac:dyDescent="0.3">
      <c r="A208" s="33"/>
      <c r="E208" s="36"/>
    </row>
    <row r="209" spans="1:5" x14ac:dyDescent="0.3">
      <c r="A209" s="33"/>
      <c r="E209" s="36"/>
    </row>
    <row r="210" spans="1:5" x14ac:dyDescent="0.3">
      <c r="A210" s="33"/>
      <c r="E210" s="36"/>
    </row>
    <row r="211" spans="1:5" x14ac:dyDescent="0.3">
      <c r="A211" s="33"/>
      <c r="E211" s="36"/>
    </row>
    <row r="212" spans="1:5" x14ac:dyDescent="0.3">
      <c r="A212" s="33"/>
      <c r="E212" s="36"/>
    </row>
    <row r="213" spans="1:5" x14ac:dyDescent="0.3">
      <c r="A213" s="33"/>
      <c r="E213" s="36"/>
    </row>
    <row r="214" spans="1:5" x14ac:dyDescent="0.3">
      <c r="A214" s="33"/>
      <c r="E214" s="36"/>
    </row>
    <row r="215" spans="1:5" x14ac:dyDescent="0.3">
      <c r="A215" s="33"/>
      <c r="E215" s="36"/>
    </row>
    <row r="216" spans="1:5" x14ac:dyDescent="0.3">
      <c r="A216" s="33"/>
      <c r="E216" s="36"/>
    </row>
    <row r="217" spans="1:5" x14ac:dyDescent="0.3">
      <c r="A217" s="33"/>
      <c r="E217" s="36"/>
    </row>
    <row r="218" spans="1:5" x14ac:dyDescent="0.3">
      <c r="A218" s="33"/>
      <c r="E218" s="36"/>
    </row>
    <row r="219" spans="1:5" x14ac:dyDescent="0.3">
      <c r="A219" s="33"/>
      <c r="E219" s="36"/>
    </row>
    <row r="220" spans="1:5" x14ac:dyDescent="0.3">
      <c r="A220" s="33"/>
      <c r="E220" s="36"/>
    </row>
    <row r="221" spans="1:5" x14ac:dyDescent="0.3">
      <c r="A221" s="33"/>
      <c r="E221" s="36"/>
    </row>
    <row r="222" spans="1:5" x14ac:dyDescent="0.3">
      <c r="A222" s="33"/>
      <c r="E222" s="36"/>
    </row>
    <row r="223" spans="1:5" x14ac:dyDescent="0.3">
      <c r="A223" s="33"/>
      <c r="E223" s="36"/>
    </row>
    <row r="224" spans="1:5" x14ac:dyDescent="0.3">
      <c r="A224" s="33"/>
      <c r="E224" s="36"/>
    </row>
    <row r="225" spans="1:5" x14ac:dyDescent="0.3">
      <c r="A225" s="33"/>
      <c r="E225" s="36"/>
    </row>
    <row r="226" spans="1:5" x14ac:dyDescent="0.3">
      <c r="A226" s="33"/>
      <c r="E226" s="36"/>
    </row>
    <row r="227" spans="1:5" x14ac:dyDescent="0.3">
      <c r="A227" s="33"/>
      <c r="E227" s="36"/>
    </row>
    <row r="228" spans="1:5" x14ac:dyDescent="0.3">
      <c r="A228" s="33"/>
      <c r="E228" s="36"/>
    </row>
    <row r="229" spans="1:5" x14ac:dyDescent="0.3">
      <c r="A229" s="33"/>
      <c r="E229" s="36"/>
    </row>
    <row r="230" spans="1:5" x14ac:dyDescent="0.3">
      <c r="A230" s="33"/>
      <c r="E230" s="36"/>
    </row>
    <row r="231" spans="1:5" x14ac:dyDescent="0.3">
      <c r="A231" s="33"/>
      <c r="E231" s="36"/>
    </row>
    <row r="232" spans="1:5" x14ac:dyDescent="0.3">
      <c r="A232" s="33"/>
      <c r="E232" s="36"/>
    </row>
    <row r="233" spans="1:5" x14ac:dyDescent="0.3">
      <c r="A233" s="33"/>
      <c r="E233" s="36"/>
    </row>
    <row r="234" spans="1:5" x14ac:dyDescent="0.3">
      <c r="A234" s="33"/>
      <c r="E234" s="36"/>
    </row>
    <row r="235" spans="1:5" x14ac:dyDescent="0.3">
      <c r="A235" s="33"/>
      <c r="E235" s="36"/>
    </row>
    <row r="236" spans="1:5" x14ac:dyDescent="0.3">
      <c r="A236" s="33"/>
      <c r="E236" s="36"/>
    </row>
    <row r="237" spans="1:5" x14ac:dyDescent="0.3">
      <c r="A237" s="33"/>
      <c r="E237" s="36"/>
    </row>
    <row r="238" spans="1:5" x14ac:dyDescent="0.3">
      <c r="A238" s="33"/>
      <c r="E238" s="36"/>
    </row>
    <row r="239" spans="1:5" x14ac:dyDescent="0.3">
      <c r="A239" s="33"/>
      <c r="E239" s="36"/>
    </row>
    <row r="240" spans="1:5" x14ac:dyDescent="0.3">
      <c r="A240" s="33"/>
      <c r="E240" s="36"/>
    </row>
    <row r="241" spans="1:5" x14ac:dyDescent="0.3">
      <c r="A241" s="33"/>
      <c r="E241" s="36"/>
    </row>
    <row r="242" spans="1:5" x14ac:dyDescent="0.3">
      <c r="A242" s="33"/>
      <c r="E242" s="36"/>
    </row>
    <row r="243" spans="1:5" x14ac:dyDescent="0.3">
      <c r="A243" s="33"/>
      <c r="E243" s="36"/>
    </row>
    <row r="244" spans="1:5" x14ac:dyDescent="0.3">
      <c r="A244" s="33"/>
      <c r="E244" s="36"/>
    </row>
    <row r="245" spans="1:5" x14ac:dyDescent="0.3">
      <c r="A245" s="33"/>
      <c r="E245" s="36"/>
    </row>
    <row r="246" spans="1:5" x14ac:dyDescent="0.3">
      <c r="A246" s="33"/>
      <c r="E246" s="36"/>
    </row>
    <row r="247" spans="1:5" x14ac:dyDescent="0.3">
      <c r="A247" s="33"/>
      <c r="E247" s="36"/>
    </row>
    <row r="248" spans="1:5" x14ac:dyDescent="0.3">
      <c r="A248" s="33"/>
      <c r="E248" s="36"/>
    </row>
    <row r="249" spans="1:5" x14ac:dyDescent="0.3">
      <c r="A249" s="33"/>
      <c r="E249" s="36"/>
    </row>
    <row r="250" spans="1:5" x14ac:dyDescent="0.3">
      <c r="A250" s="33"/>
      <c r="E250" s="36"/>
    </row>
    <row r="251" spans="1:5" x14ac:dyDescent="0.3">
      <c r="A251" s="33"/>
      <c r="E251" s="36"/>
    </row>
    <row r="252" spans="1:5" x14ac:dyDescent="0.3">
      <c r="A252" s="33"/>
      <c r="E252" s="36"/>
    </row>
    <row r="253" spans="1:5" x14ac:dyDescent="0.3">
      <c r="A253" s="33"/>
      <c r="E253" s="36"/>
    </row>
    <row r="254" spans="1:5" x14ac:dyDescent="0.3">
      <c r="A254" s="33"/>
      <c r="E254" s="36"/>
    </row>
    <row r="255" spans="1:5" x14ac:dyDescent="0.3">
      <c r="A255" s="33"/>
      <c r="E255" s="36"/>
    </row>
    <row r="256" spans="1:5" x14ac:dyDescent="0.3">
      <c r="A256" s="33"/>
      <c r="E256" s="36"/>
    </row>
    <row r="257" spans="1:5" x14ac:dyDescent="0.3">
      <c r="A257" s="33"/>
      <c r="E257" s="36"/>
    </row>
    <row r="258" spans="1:5" x14ac:dyDescent="0.3">
      <c r="A258" s="33"/>
      <c r="E258" s="36"/>
    </row>
    <row r="259" spans="1:5" x14ac:dyDescent="0.3">
      <c r="A259" s="33"/>
      <c r="E259" s="36"/>
    </row>
    <row r="260" spans="1:5" x14ac:dyDescent="0.3">
      <c r="A260" s="33"/>
      <c r="E260" s="36"/>
    </row>
    <row r="261" spans="1:5" x14ac:dyDescent="0.3">
      <c r="A261" s="33"/>
      <c r="E261" s="36"/>
    </row>
    <row r="262" spans="1:5" x14ac:dyDescent="0.3">
      <c r="A262" s="33"/>
      <c r="E262" s="36"/>
    </row>
    <row r="263" spans="1:5" x14ac:dyDescent="0.3">
      <c r="A263" s="33"/>
      <c r="E263" s="36"/>
    </row>
    <row r="264" spans="1:5" x14ac:dyDescent="0.3">
      <c r="A264" s="33"/>
      <c r="E264" s="36"/>
    </row>
    <row r="265" spans="1:5" x14ac:dyDescent="0.3">
      <c r="A265" s="33"/>
      <c r="E265" s="36"/>
    </row>
    <row r="266" spans="1:5" x14ac:dyDescent="0.3">
      <c r="A266" s="33"/>
      <c r="E266" s="36"/>
    </row>
    <row r="267" spans="1:5" x14ac:dyDescent="0.3">
      <c r="A267" s="33"/>
      <c r="E267" s="36"/>
    </row>
    <row r="268" spans="1:5" x14ac:dyDescent="0.3">
      <c r="A268" s="33"/>
      <c r="E268" s="36"/>
    </row>
    <row r="269" spans="1:5" x14ac:dyDescent="0.3">
      <c r="A269" s="33"/>
      <c r="E269" s="36"/>
    </row>
    <row r="270" spans="1:5" x14ac:dyDescent="0.3">
      <c r="A270" s="33"/>
      <c r="E270" s="36"/>
    </row>
    <row r="271" spans="1:5" x14ac:dyDescent="0.3">
      <c r="A271" s="33"/>
      <c r="E271" s="36"/>
    </row>
    <row r="272" spans="1:5" x14ac:dyDescent="0.3">
      <c r="A272" s="33"/>
      <c r="E272" s="36"/>
    </row>
    <row r="273" spans="1:5" x14ac:dyDescent="0.3">
      <c r="A273" s="33"/>
      <c r="E273" s="36"/>
    </row>
    <row r="274" spans="1:5" x14ac:dyDescent="0.3">
      <c r="A274" s="33"/>
      <c r="E274" s="36"/>
    </row>
    <row r="275" spans="1:5" x14ac:dyDescent="0.3">
      <c r="A275" s="33"/>
      <c r="E275" s="36"/>
    </row>
    <row r="276" spans="1:5" x14ac:dyDescent="0.3">
      <c r="A276" s="33"/>
      <c r="E276" s="36"/>
    </row>
    <row r="277" spans="1:5" x14ac:dyDescent="0.3">
      <c r="A277" s="33"/>
      <c r="E277" s="36"/>
    </row>
    <row r="278" spans="1:5" x14ac:dyDescent="0.3">
      <c r="A278" s="33"/>
      <c r="E278" s="36"/>
    </row>
    <row r="279" spans="1:5" x14ac:dyDescent="0.3">
      <c r="A279" s="33"/>
      <c r="E279" s="36"/>
    </row>
    <row r="280" spans="1:5" x14ac:dyDescent="0.3">
      <c r="A280" s="33"/>
      <c r="E280" s="36"/>
    </row>
    <row r="281" spans="1:5" x14ac:dyDescent="0.3">
      <c r="A281" s="33"/>
      <c r="E281" s="36"/>
    </row>
    <row r="282" spans="1:5" x14ac:dyDescent="0.3">
      <c r="A282" s="33"/>
      <c r="E282" s="36"/>
    </row>
    <row r="283" spans="1:5" x14ac:dyDescent="0.3">
      <c r="A283" s="33"/>
      <c r="E283" s="36"/>
    </row>
    <row r="284" spans="1:5" x14ac:dyDescent="0.3">
      <c r="A284" s="33"/>
      <c r="E284" s="36"/>
    </row>
    <row r="285" spans="1:5" x14ac:dyDescent="0.3">
      <c r="A285" s="33"/>
      <c r="E285" s="36"/>
    </row>
    <row r="286" spans="1:5" x14ac:dyDescent="0.3">
      <c r="A286" s="33"/>
      <c r="E286" s="36"/>
    </row>
    <row r="287" spans="1:5" x14ac:dyDescent="0.3">
      <c r="A287" s="33"/>
      <c r="E287" s="36"/>
    </row>
    <row r="288" spans="1:5" x14ac:dyDescent="0.3">
      <c r="A288" s="33"/>
      <c r="E288" s="36"/>
    </row>
    <row r="289" spans="1:5" x14ac:dyDescent="0.3">
      <c r="A289" s="33"/>
      <c r="E289" s="36"/>
    </row>
    <row r="290" spans="1:5" x14ac:dyDescent="0.3">
      <c r="A290" s="33"/>
      <c r="E290" s="36"/>
    </row>
    <row r="291" spans="1:5" x14ac:dyDescent="0.3">
      <c r="A291" s="33"/>
      <c r="E291" s="36"/>
    </row>
    <row r="292" spans="1:5" x14ac:dyDescent="0.3">
      <c r="A292" s="33"/>
      <c r="E292" s="36"/>
    </row>
    <row r="293" spans="1:5" x14ac:dyDescent="0.3">
      <c r="A293" s="33"/>
      <c r="E293" s="36"/>
    </row>
    <row r="294" spans="1:5" x14ac:dyDescent="0.3">
      <c r="A294" s="33"/>
      <c r="E294" s="36"/>
    </row>
    <row r="295" spans="1:5" x14ac:dyDescent="0.3">
      <c r="A295" s="33"/>
      <c r="E295" s="36"/>
    </row>
    <row r="296" spans="1:5" x14ac:dyDescent="0.3">
      <c r="A296" s="33"/>
      <c r="E296" s="36"/>
    </row>
    <row r="297" spans="1:5" x14ac:dyDescent="0.3">
      <c r="A297" s="33"/>
      <c r="E297" s="36"/>
    </row>
    <row r="298" spans="1:5" x14ac:dyDescent="0.3">
      <c r="A298" s="33"/>
      <c r="E298" s="36"/>
    </row>
    <row r="299" spans="1:5" x14ac:dyDescent="0.3">
      <c r="A299" s="33"/>
      <c r="E299" s="36"/>
    </row>
    <row r="300" spans="1:5" x14ac:dyDescent="0.3">
      <c r="A300" s="33"/>
      <c r="E300" s="36"/>
    </row>
    <row r="301" spans="1:5" x14ac:dyDescent="0.3">
      <c r="A301" s="33"/>
      <c r="E301" s="36"/>
    </row>
    <row r="302" spans="1:5" x14ac:dyDescent="0.3">
      <c r="A302" s="33"/>
      <c r="E302" s="36"/>
    </row>
    <row r="303" spans="1:5" x14ac:dyDescent="0.3">
      <c r="A303" s="33"/>
      <c r="E303" s="36"/>
    </row>
    <row r="304" spans="1:5" x14ac:dyDescent="0.3">
      <c r="A304" s="33"/>
      <c r="E304" s="36"/>
    </row>
    <row r="305" spans="1:5" x14ac:dyDescent="0.3">
      <c r="A305" s="33"/>
      <c r="E305" s="36"/>
    </row>
    <row r="306" spans="1:5" x14ac:dyDescent="0.3">
      <c r="A306" s="33"/>
      <c r="E306" s="36"/>
    </row>
    <row r="307" spans="1:5" x14ac:dyDescent="0.3">
      <c r="A307" s="33"/>
      <c r="E307" s="36"/>
    </row>
    <row r="308" spans="1:5" x14ac:dyDescent="0.3">
      <c r="A308" s="33"/>
      <c r="E308" s="36"/>
    </row>
    <row r="309" spans="1:5" x14ac:dyDescent="0.3">
      <c r="A309" s="33"/>
      <c r="E309" s="36"/>
    </row>
    <row r="310" spans="1:5" x14ac:dyDescent="0.3">
      <c r="A310" s="33"/>
      <c r="E310" s="36"/>
    </row>
    <row r="311" spans="1:5" x14ac:dyDescent="0.3">
      <c r="A311" s="33"/>
      <c r="E311" s="36"/>
    </row>
    <row r="312" spans="1:5" x14ac:dyDescent="0.3">
      <c r="A312" s="33"/>
      <c r="E312" s="36"/>
    </row>
    <row r="313" spans="1:5" x14ac:dyDescent="0.3">
      <c r="A313" s="33"/>
      <c r="E313" s="36"/>
    </row>
    <row r="314" spans="1:5" x14ac:dyDescent="0.3">
      <c r="A314" s="33"/>
      <c r="E314" s="36"/>
    </row>
    <row r="315" spans="1:5" x14ac:dyDescent="0.3">
      <c r="A315" s="33"/>
      <c r="E315" s="36"/>
    </row>
    <row r="316" spans="1:5" x14ac:dyDescent="0.3">
      <c r="A316" s="33"/>
      <c r="E316" s="36"/>
    </row>
    <row r="317" spans="1:5" x14ac:dyDescent="0.3">
      <c r="A317" s="33"/>
      <c r="E317" s="36"/>
    </row>
    <row r="318" spans="1:5" x14ac:dyDescent="0.3">
      <c r="A318" s="33"/>
      <c r="E318" s="36"/>
    </row>
    <row r="319" spans="1:5" x14ac:dyDescent="0.3">
      <c r="A319" s="33"/>
      <c r="E319" s="36"/>
    </row>
    <row r="320" spans="1:5" x14ac:dyDescent="0.3">
      <c r="A320" s="33"/>
      <c r="E320" s="36"/>
    </row>
    <row r="321" spans="1:5" x14ac:dyDescent="0.3">
      <c r="A321" s="33"/>
      <c r="E321" s="36"/>
    </row>
    <row r="322" spans="1:5" x14ac:dyDescent="0.3">
      <c r="A322" s="33"/>
      <c r="E322" s="36"/>
    </row>
    <row r="323" spans="1:5" x14ac:dyDescent="0.3">
      <c r="A323" s="33"/>
      <c r="E323" s="36"/>
    </row>
    <row r="324" spans="1:5" x14ac:dyDescent="0.3">
      <c r="A324" s="33"/>
      <c r="E324" s="36"/>
    </row>
    <row r="325" spans="1:5" x14ac:dyDescent="0.3">
      <c r="A325" s="33"/>
      <c r="E325" s="36"/>
    </row>
    <row r="326" spans="1:5" x14ac:dyDescent="0.3">
      <c r="A326" s="33"/>
      <c r="E326" s="36"/>
    </row>
    <row r="327" spans="1:5" x14ac:dyDescent="0.3">
      <c r="A327" s="33"/>
      <c r="E327" s="36"/>
    </row>
    <row r="328" spans="1:5" x14ac:dyDescent="0.3">
      <c r="A328" s="33"/>
      <c r="E328" s="36"/>
    </row>
    <row r="329" spans="1:5" x14ac:dyDescent="0.3">
      <c r="A329" s="33"/>
      <c r="E329" s="36"/>
    </row>
    <row r="330" spans="1:5" x14ac:dyDescent="0.3">
      <c r="A330" s="33"/>
      <c r="E330" s="36"/>
    </row>
    <row r="331" spans="1:5" x14ac:dyDescent="0.3">
      <c r="A331" s="33"/>
      <c r="E331" s="36"/>
    </row>
    <row r="332" spans="1:5" x14ac:dyDescent="0.3">
      <c r="A332" s="33"/>
      <c r="E332" s="36"/>
    </row>
    <row r="333" spans="1:5" x14ac:dyDescent="0.3">
      <c r="A333" s="33"/>
      <c r="E333" s="36"/>
    </row>
    <row r="334" spans="1:5" x14ac:dyDescent="0.3">
      <c r="A334" s="33"/>
      <c r="E334" s="36"/>
    </row>
    <row r="335" spans="1:5" x14ac:dyDescent="0.3">
      <c r="A335" s="33"/>
      <c r="E335" s="36"/>
    </row>
    <row r="336" spans="1:5" x14ac:dyDescent="0.3">
      <c r="A336" s="33"/>
      <c r="E336" s="36"/>
    </row>
    <row r="337" spans="1:5" x14ac:dyDescent="0.3">
      <c r="A337" s="33"/>
      <c r="E337" s="36"/>
    </row>
    <row r="338" spans="1:5" x14ac:dyDescent="0.3">
      <c r="A338" s="33"/>
      <c r="E338" s="36"/>
    </row>
    <row r="339" spans="1:5" x14ac:dyDescent="0.3">
      <c r="A339" s="33"/>
      <c r="E339" s="36"/>
    </row>
    <row r="340" spans="1:5" x14ac:dyDescent="0.3">
      <c r="A340" s="33"/>
      <c r="E340" s="36"/>
    </row>
    <row r="341" spans="1:5" x14ac:dyDescent="0.3">
      <c r="A341" s="33"/>
      <c r="E341" s="36"/>
    </row>
    <row r="342" spans="1:5" x14ac:dyDescent="0.3">
      <c r="A342" s="33"/>
      <c r="E342" s="36"/>
    </row>
    <row r="343" spans="1:5" x14ac:dyDescent="0.3">
      <c r="A343" s="33"/>
      <c r="E343" s="36"/>
    </row>
    <row r="344" spans="1:5" x14ac:dyDescent="0.3">
      <c r="A344" s="33"/>
      <c r="E344" s="36"/>
    </row>
    <row r="345" spans="1:5" x14ac:dyDescent="0.3">
      <c r="A345" s="33"/>
      <c r="E345" s="36"/>
    </row>
    <row r="346" spans="1:5" x14ac:dyDescent="0.3">
      <c r="A346" s="33"/>
      <c r="E346" s="36"/>
    </row>
    <row r="347" spans="1:5" x14ac:dyDescent="0.3">
      <c r="A347" s="33"/>
      <c r="E347" s="36"/>
    </row>
    <row r="348" spans="1:5" x14ac:dyDescent="0.3">
      <c r="A348" s="33"/>
      <c r="E348" s="36"/>
    </row>
    <row r="349" spans="1:5" x14ac:dyDescent="0.3">
      <c r="A349" s="33"/>
      <c r="E349" s="36"/>
    </row>
    <row r="350" spans="1:5" x14ac:dyDescent="0.3">
      <c r="A350" s="33"/>
      <c r="E350" s="36"/>
    </row>
    <row r="351" spans="1:5" x14ac:dyDescent="0.3">
      <c r="A351" s="33"/>
      <c r="E351" s="36"/>
    </row>
    <row r="352" spans="1:5" x14ac:dyDescent="0.3">
      <c r="A352" s="33"/>
      <c r="E352" s="36"/>
    </row>
    <row r="353" spans="1:5" x14ac:dyDescent="0.3">
      <c r="A353" s="33"/>
      <c r="E353" s="36"/>
    </row>
    <row r="354" spans="1:5" x14ac:dyDescent="0.3">
      <c r="A354" s="33"/>
      <c r="E354" s="36"/>
    </row>
    <row r="355" spans="1:5" x14ac:dyDescent="0.3">
      <c r="A355" s="33"/>
      <c r="E355" s="36"/>
    </row>
    <row r="356" spans="1:5" x14ac:dyDescent="0.3">
      <c r="A356" s="33"/>
      <c r="E356" s="36"/>
    </row>
    <row r="357" spans="1:5" x14ac:dyDescent="0.3">
      <c r="A357" s="33"/>
      <c r="E357" s="36"/>
    </row>
    <row r="358" spans="1:5" x14ac:dyDescent="0.3">
      <c r="A358" s="33"/>
      <c r="E358" s="36"/>
    </row>
    <row r="359" spans="1:5" x14ac:dyDescent="0.3">
      <c r="A359" s="33"/>
      <c r="E359" s="36"/>
    </row>
    <row r="360" spans="1:5" x14ac:dyDescent="0.3">
      <c r="A360" s="33"/>
      <c r="E360" s="36"/>
    </row>
    <row r="361" spans="1:5" x14ac:dyDescent="0.3">
      <c r="A361" s="33"/>
      <c r="E361" s="36"/>
    </row>
    <row r="362" spans="1:5" x14ac:dyDescent="0.3">
      <c r="A362" s="33"/>
      <c r="E362" s="36"/>
    </row>
    <row r="363" spans="1:5" x14ac:dyDescent="0.3">
      <c r="A363" s="33"/>
      <c r="E363" s="36"/>
    </row>
    <row r="364" spans="1:5" x14ac:dyDescent="0.3">
      <c r="A364" s="33"/>
      <c r="E364" s="36"/>
    </row>
    <row r="365" spans="1:5" x14ac:dyDescent="0.3">
      <c r="A365" s="33"/>
      <c r="E365" s="36"/>
    </row>
    <row r="366" spans="1:5" x14ac:dyDescent="0.3">
      <c r="A366" s="33"/>
      <c r="E366" s="36"/>
    </row>
    <row r="367" spans="1:5" x14ac:dyDescent="0.3">
      <c r="A367" s="33"/>
      <c r="E367" s="36"/>
    </row>
    <row r="368" spans="1:5" x14ac:dyDescent="0.3">
      <c r="A368" s="33"/>
      <c r="E368" s="36"/>
    </row>
    <row r="369" spans="1:5" x14ac:dyDescent="0.3">
      <c r="A369" s="33"/>
      <c r="E369" s="36"/>
    </row>
    <row r="370" spans="1:5" x14ac:dyDescent="0.3">
      <c r="A370" s="33"/>
      <c r="E370" s="36"/>
    </row>
    <row r="371" spans="1:5" x14ac:dyDescent="0.3">
      <c r="A371" s="33"/>
      <c r="E371" s="36"/>
    </row>
    <row r="372" spans="1:5" x14ac:dyDescent="0.3">
      <c r="A372" s="33"/>
      <c r="E372" s="36"/>
    </row>
    <row r="373" spans="1:5" x14ac:dyDescent="0.3">
      <c r="A373" s="33"/>
      <c r="E373" s="36"/>
    </row>
    <row r="374" spans="1:5" x14ac:dyDescent="0.3">
      <c r="A374" s="33"/>
      <c r="E374" s="36"/>
    </row>
    <row r="375" spans="1:5" x14ac:dyDescent="0.3">
      <c r="A375" s="33"/>
      <c r="E375" s="36"/>
    </row>
    <row r="376" spans="1:5" x14ac:dyDescent="0.3">
      <c r="A376" s="33"/>
      <c r="E376" s="36"/>
    </row>
    <row r="377" spans="1:5" x14ac:dyDescent="0.3">
      <c r="A377" s="33"/>
      <c r="E377" s="36"/>
    </row>
    <row r="378" spans="1:5" x14ac:dyDescent="0.3">
      <c r="A378" s="33"/>
      <c r="E378" s="36"/>
    </row>
    <row r="379" spans="1:5" x14ac:dyDescent="0.3">
      <c r="A379" s="33"/>
      <c r="E379" s="36"/>
    </row>
    <row r="380" spans="1:5" x14ac:dyDescent="0.3">
      <c r="A380" s="33"/>
      <c r="E380" s="36"/>
    </row>
    <row r="381" spans="1:5" x14ac:dyDescent="0.3">
      <c r="A381" s="33"/>
      <c r="E381" s="36"/>
    </row>
    <row r="382" spans="1:5" x14ac:dyDescent="0.3">
      <c r="A382" s="33"/>
      <c r="E382" s="36"/>
    </row>
    <row r="383" spans="1:5" x14ac:dyDescent="0.3">
      <c r="A383" s="33"/>
      <c r="E383" s="36"/>
    </row>
    <row r="384" spans="1:5" x14ac:dyDescent="0.3">
      <c r="A384" s="33"/>
      <c r="E384" s="36"/>
    </row>
    <row r="385" spans="1:5" x14ac:dyDescent="0.3">
      <c r="A385" s="33"/>
      <c r="E385" s="36"/>
    </row>
    <row r="386" spans="1:5" x14ac:dyDescent="0.3">
      <c r="A386" s="33"/>
      <c r="E386" s="36"/>
    </row>
    <row r="387" spans="1:5" x14ac:dyDescent="0.3">
      <c r="A387" s="33"/>
      <c r="E387" s="36"/>
    </row>
    <row r="388" spans="1:5" x14ac:dyDescent="0.3">
      <c r="A388" s="33"/>
      <c r="E388" s="36"/>
    </row>
    <row r="389" spans="1:5" x14ac:dyDescent="0.3">
      <c r="A389" s="33"/>
      <c r="E389" s="36"/>
    </row>
    <row r="390" spans="1:5" x14ac:dyDescent="0.3">
      <c r="A390" s="33"/>
      <c r="E390" s="36"/>
    </row>
    <row r="391" spans="1:5" x14ac:dyDescent="0.3">
      <c r="A391" s="33"/>
      <c r="E391" s="36"/>
    </row>
    <row r="392" spans="1:5" x14ac:dyDescent="0.3">
      <c r="A392" s="33"/>
      <c r="E392" s="36"/>
    </row>
    <row r="393" spans="1:5" x14ac:dyDescent="0.3">
      <c r="A393" s="33"/>
      <c r="E393" s="36"/>
    </row>
    <row r="394" spans="1:5" x14ac:dyDescent="0.3">
      <c r="A394" s="33"/>
      <c r="E394" s="36"/>
    </row>
    <row r="395" spans="1:5" x14ac:dyDescent="0.3">
      <c r="A395" s="33"/>
      <c r="E395" s="36"/>
    </row>
    <row r="396" spans="1:5" x14ac:dyDescent="0.3">
      <c r="A396" s="33"/>
      <c r="E396" s="36"/>
    </row>
    <row r="397" spans="1:5" x14ac:dyDescent="0.3">
      <c r="A397" s="33"/>
      <c r="E397" s="36"/>
    </row>
    <row r="398" spans="1:5" x14ac:dyDescent="0.3">
      <c r="A398" s="33"/>
      <c r="E398" s="36"/>
    </row>
    <row r="399" spans="1:5" x14ac:dyDescent="0.3">
      <c r="A399" s="33"/>
      <c r="E399" s="36"/>
    </row>
    <row r="400" spans="1:5" x14ac:dyDescent="0.3">
      <c r="A400" s="33"/>
      <c r="E400" s="36"/>
    </row>
    <row r="401" spans="1:5" x14ac:dyDescent="0.3">
      <c r="A401" s="33"/>
      <c r="E401" s="36"/>
    </row>
    <row r="402" spans="1:5" x14ac:dyDescent="0.3">
      <c r="A402" s="33"/>
      <c r="E402" s="36"/>
    </row>
    <row r="403" spans="1:5" x14ac:dyDescent="0.3">
      <c r="A403" s="33"/>
      <c r="E403" s="36"/>
    </row>
    <row r="404" spans="1:5" x14ac:dyDescent="0.3">
      <c r="A404" s="33"/>
      <c r="E404" s="36"/>
    </row>
    <row r="405" spans="1:5" x14ac:dyDescent="0.3">
      <c r="A405" s="33"/>
      <c r="E405" s="36"/>
    </row>
    <row r="406" spans="1:5" x14ac:dyDescent="0.3">
      <c r="A406" s="33"/>
      <c r="E406" s="36"/>
    </row>
    <row r="407" spans="1:5" x14ac:dyDescent="0.3">
      <c r="A407" s="33"/>
      <c r="E407" s="36"/>
    </row>
    <row r="408" spans="1:5" x14ac:dyDescent="0.3">
      <c r="A408" s="33"/>
      <c r="E408" s="36"/>
    </row>
    <row r="409" spans="1:5" x14ac:dyDescent="0.3">
      <c r="A409" s="33"/>
      <c r="E409" s="36"/>
    </row>
    <row r="410" spans="1:5" x14ac:dyDescent="0.3">
      <c r="A410" s="33"/>
      <c r="E410" s="36"/>
    </row>
    <row r="411" spans="1:5" x14ac:dyDescent="0.3">
      <c r="A411" s="33"/>
      <c r="E411" s="36"/>
    </row>
    <row r="412" spans="1:5" x14ac:dyDescent="0.3">
      <c r="A412" s="33"/>
      <c r="E412" s="36"/>
    </row>
    <row r="413" spans="1:5" x14ac:dyDescent="0.3">
      <c r="A413" s="33"/>
      <c r="E413" s="36"/>
    </row>
    <row r="414" spans="1:5" x14ac:dyDescent="0.3">
      <c r="A414" s="33"/>
      <c r="E414" s="36"/>
    </row>
    <row r="415" spans="1:5" x14ac:dyDescent="0.3">
      <c r="A415" s="33"/>
      <c r="E415" s="36"/>
    </row>
    <row r="416" spans="1:5" x14ac:dyDescent="0.3">
      <c r="A416" s="33"/>
      <c r="E416" s="36"/>
    </row>
    <row r="417" spans="1:5" x14ac:dyDescent="0.3">
      <c r="A417" s="33"/>
      <c r="E417" s="36"/>
    </row>
    <row r="418" spans="1:5" x14ac:dyDescent="0.3">
      <c r="A418" s="33"/>
      <c r="E418" s="36"/>
    </row>
    <row r="419" spans="1:5" x14ac:dyDescent="0.3">
      <c r="A419" s="33"/>
      <c r="E419" s="36"/>
    </row>
    <row r="420" spans="1:5" x14ac:dyDescent="0.3">
      <c r="A420" s="33"/>
      <c r="E420" s="36"/>
    </row>
    <row r="421" spans="1:5" x14ac:dyDescent="0.3">
      <c r="A421" s="33"/>
      <c r="E421" s="36"/>
    </row>
    <row r="422" spans="1:5" x14ac:dyDescent="0.3">
      <c r="A422" s="33"/>
      <c r="E422" s="36"/>
    </row>
    <row r="423" spans="1:5" x14ac:dyDescent="0.3">
      <c r="A423" s="33"/>
      <c r="E423" s="36"/>
    </row>
    <row r="424" spans="1:5" x14ac:dyDescent="0.3">
      <c r="A424" s="33"/>
      <c r="E424" s="36"/>
    </row>
    <row r="425" spans="1:5" x14ac:dyDescent="0.3">
      <c r="A425" s="33"/>
      <c r="E425" s="36"/>
    </row>
    <row r="426" spans="1:5" x14ac:dyDescent="0.3">
      <c r="A426" s="33"/>
      <c r="E426" s="36"/>
    </row>
    <row r="427" spans="1:5" x14ac:dyDescent="0.3">
      <c r="A427" s="33"/>
      <c r="E427" s="36"/>
    </row>
    <row r="428" spans="1:5" x14ac:dyDescent="0.3">
      <c r="A428" s="33"/>
      <c r="E428" s="36"/>
    </row>
    <row r="429" spans="1:5" x14ac:dyDescent="0.3">
      <c r="A429" s="33"/>
      <c r="E429" s="36"/>
    </row>
    <row r="430" spans="1:5" x14ac:dyDescent="0.3">
      <c r="A430" s="33"/>
      <c r="E430" s="36"/>
    </row>
    <row r="431" spans="1:5" x14ac:dyDescent="0.3">
      <c r="A431" s="33"/>
      <c r="E431" s="36"/>
    </row>
    <row r="432" spans="1:5" x14ac:dyDescent="0.3">
      <c r="A432" s="33"/>
      <c r="E432" s="36"/>
    </row>
    <row r="433" spans="1:5" x14ac:dyDescent="0.3">
      <c r="A433" s="33"/>
      <c r="E433" s="36"/>
    </row>
    <row r="434" spans="1:5" x14ac:dyDescent="0.3">
      <c r="A434" s="33"/>
      <c r="E434" s="36"/>
    </row>
    <row r="435" spans="1:5" x14ac:dyDescent="0.3">
      <c r="A435" s="33"/>
      <c r="E435" s="36"/>
    </row>
    <row r="436" spans="1:5" x14ac:dyDescent="0.3">
      <c r="A436" s="33"/>
      <c r="E436" s="36"/>
    </row>
    <row r="437" spans="1:5" x14ac:dyDescent="0.3">
      <c r="A437" s="33"/>
      <c r="E437" s="36"/>
    </row>
    <row r="438" spans="1:5" x14ac:dyDescent="0.3">
      <c r="A438" s="33"/>
      <c r="E438" s="36"/>
    </row>
    <row r="439" spans="1:5" x14ac:dyDescent="0.3">
      <c r="A439" s="33"/>
      <c r="E439" s="36"/>
    </row>
    <row r="440" spans="1:5" x14ac:dyDescent="0.3">
      <c r="A440" s="33"/>
      <c r="E440" s="36"/>
    </row>
    <row r="441" spans="1:5" x14ac:dyDescent="0.3">
      <c r="A441" s="33"/>
      <c r="E441" s="36"/>
    </row>
    <row r="442" spans="1:5" x14ac:dyDescent="0.3">
      <c r="A442" s="33"/>
      <c r="E442" s="36"/>
    </row>
    <row r="443" spans="1:5" x14ac:dyDescent="0.3">
      <c r="A443" s="33"/>
      <c r="E443" s="36"/>
    </row>
    <row r="444" spans="1:5" x14ac:dyDescent="0.3">
      <c r="A444" s="33"/>
      <c r="E444" s="36"/>
    </row>
    <row r="445" spans="1:5" x14ac:dyDescent="0.3">
      <c r="A445" s="33"/>
      <c r="E445" s="36"/>
    </row>
    <row r="446" spans="1:5" x14ac:dyDescent="0.3">
      <c r="A446" s="33"/>
      <c r="E446" s="36"/>
    </row>
    <row r="447" spans="1:5" x14ac:dyDescent="0.3">
      <c r="A447" s="33"/>
      <c r="E447" s="36"/>
    </row>
    <row r="448" spans="1:5" x14ac:dyDescent="0.3">
      <c r="A448" s="33"/>
      <c r="E448" s="36"/>
    </row>
    <row r="449" spans="1:5" x14ac:dyDescent="0.3">
      <c r="A449" s="33"/>
      <c r="E449" s="36"/>
    </row>
    <row r="450" spans="1:5" x14ac:dyDescent="0.3">
      <c r="A450" s="33"/>
      <c r="E450" s="36"/>
    </row>
    <row r="451" spans="1:5" x14ac:dyDescent="0.3">
      <c r="A451" s="33"/>
      <c r="E451" s="36"/>
    </row>
    <row r="452" spans="1:5" x14ac:dyDescent="0.3">
      <c r="A452" s="33"/>
      <c r="E452" s="36"/>
    </row>
    <row r="453" spans="1:5" x14ac:dyDescent="0.3">
      <c r="A453" s="33"/>
      <c r="E453" s="36"/>
    </row>
    <row r="454" spans="1:5" x14ac:dyDescent="0.3">
      <c r="A454" s="33"/>
      <c r="E454" s="36"/>
    </row>
    <row r="455" spans="1:5" x14ac:dyDescent="0.3">
      <c r="A455" s="33"/>
      <c r="E455" s="36"/>
    </row>
    <row r="456" spans="1:5" x14ac:dyDescent="0.3">
      <c r="A456" s="33"/>
      <c r="E456" s="36"/>
    </row>
    <row r="457" spans="1:5" x14ac:dyDescent="0.3">
      <c r="A457" s="33"/>
      <c r="E457" s="36"/>
    </row>
    <row r="458" spans="1:5" x14ac:dyDescent="0.3">
      <c r="A458" s="33"/>
      <c r="E458" s="36"/>
    </row>
    <row r="459" spans="1:5" x14ac:dyDescent="0.3">
      <c r="A459" s="33"/>
      <c r="E459" s="36"/>
    </row>
    <row r="460" spans="1:5" x14ac:dyDescent="0.3">
      <c r="A460" s="33"/>
      <c r="E460" s="36"/>
    </row>
    <row r="461" spans="1:5" x14ac:dyDescent="0.3">
      <c r="A461" s="33"/>
      <c r="E461" s="36"/>
    </row>
    <row r="462" spans="1:5" x14ac:dyDescent="0.3">
      <c r="A462" s="33"/>
      <c r="E462" s="36"/>
    </row>
    <row r="463" spans="1:5" x14ac:dyDescent="0.3">
      <c r="A463" s="33"/>
      <c r="E463" s="36"/>
    </row>
    <row r="464" spans="1:5" x14ac:dyDescent="0.3">
      <c r="A464" s="33"/>
      <c r="E464" s="36"/>
    </row>
    <row r="465" spans="1:5" x14ac:dyDescent="0.3">
      <c r="A465" s="33"/>
      <c r="E465" s="36"/>
    </row>
    <row r="466" spans="1:5" x14ac:dyDescent="0.3">
      <c r="A466" s="33"/>
      <c r="E466" s="36"/>
    </row>
    <row r="467" spans="1:5" x14ac:dyDescent="0.3">
      <c r="A467" s="33"/>
      <c r="E467" s="36"/>
    </row>
    <row r="468" spans="1:5" x14ac:dyDescent="0.3">
      <c r="A468" s="33"/>
      <c r="E468" s="36"/>
    </row>
    <row r="469" spans="1:5" x14ac:dyDescent="0.3">
      <c r="A469" s="33"/>
      <c r="E469" s="36"/>
    </row>
    <row r="470" spans="1:5" x14ac:dyDescent="0.3">
      <c r="A470" s="33"/>
      <c r="E470" s="36"/>
    </row>
    <row r="471" spans="1:5" x14ac:dyDescent="0.3">
      <c r="A471" s="33"/>
      <c r="E471" s="36"/>
    </row>
    <row r="472" spans="1:5" x14ac:dyDescent="0.3">
      <c r="A472" s="33"/>
      <c r="E472" s="36"/>
    </row>
    <row r="473" spans="1:5" x14ac:dyDescent="0.3">
      <c r="A473" s="33"/>
      <c r="E473" s="36"/>
    </row>
    <row r="474" spans="1:5" x14ac:dyDescent="0.3">
      <c r="A474" s="33"/>
      <c r="E474" s="36"/>
    </row>
    <row r="475" spans="1:5" x14ac:dyDescent="0.3">
      <c r="A475" s="33"/>
      <c r="E475" s="36"/>
    </row>
    <row r="476" spans="1:5" x14ac:dyDescent="0.3">
      <c r="A476" s="33"/>
      <c r="E476" s="36"/>
    </row>
    <row r="477" spans="1:5" x14ac:dyDescent="0.3">
      <c r="A477" s="33"/>
      <c r="E477" s="36"/>
    </row>
    <row r="478" spans="1:5" x14ac:dyDescent="0.3">
      <c r="A478" s="33"/>
      <c r="E478" s="36"/>
    </row>
    <row r="479" spans="1:5" x14ac:dyDescent="0.3">
      <c r="A479" s="33"/>
      <c r="E479" s="36"/>
    </row>
    <row r="480" spans="1:5" x14ac:dyDescent="0.3">
      <c r="A480" s="33"/>
      <c r="E480" s="36"/>
    </row>
    <row r="481" spans="1:5" x14ac:dyDescent="0.3">
      <c r="A481" s="33"/>
      <c r="E481" s="36"/>
    </row>
    <row r="482" spans="1:5" x14ac:dyDescent="0.3">
      <c r="A482" s="33"/>
      <c r="E482" s="36"/>
    </row>
    <row r="483" spans="1:5" x14ac:dyDescent="0.3">
      <c r="A483" s="33"/>
      <c r="E483" s="36"/>
    </row>
    <row r="484" spans="1:5" x14ac:dyDescent="0.3">
      <c r="A484" s="33"/>
      <c r="E484" s="36"/>
    </row>
    <row r="485" spans="1:5" x14ac:dyDescent="0.3">
      <c r="A485" s="33"/>
      <c r="E485" s="36"/>
    </row>
    <row r="486" spans="1:5" x14ac:dyDescent="0.3">
      <c r="A486" s="33"/>
      <c r="E486" s="36"/>
    </row>
    <row r="487" spans="1:5" x14ac:dyDescent="0.3">
      <c r="A487" s="33"/>
      <c r="E487" s="36"/>
    </row>
    <row r="488" spans="1:5" x14ac:dyDescent="0.3">
      <c r="A488" s="33"/>
      <c r="E488" s="36"/>
    </row>
    <row r="489" spans="1:5" x14ac:dyDescent="0.3">
      <c r="A489" s="33"/>
      <c r="E489" s="36"/>
    </row>
    <row r="490" spans="1:5" x14ac:dyDescent="0.3">
      <c r="A490" s="33"/>
      <c r="E490" s="36"/>
    </row>
    <row r="491" spans="1:5" x14ac:dyDescent="0.3">
      <c r="A491" s="33"/>
      <c r="E491" s="36"/>
    </row>
    <row r="492" spans="1:5" x14ac:dyDescent="0.3">
      <c r="A492" s="33"/>
      <c r="E492" s="36"/>
    </row>
    <row r="493" spans="1:5" x14ac:dyDescent="0.3">
      <c r="A493" s="33"/>
      <c r="E493" s="36"/>
    </row>
    <row r="494" spans="1:5" x14ac:dyDescent="0.3">
      <c r="A494" s="33"/>
      <c r="E494" s="36"/>
    </row>
    <row r="495" spans="1:5" x14ac:dyDescent="0.3">
      <c r="A495" s="33"/>
      <c r="E495" s="36"/>
    </row>
    <row r="496" spans="1:5" x14ac:dyDescent="0.3">
      <c r="A496" s="33"/>
      <c r="E496" s="36"/>
    </row>
    <row r="497" spans="1:5" x14ac:dyDescent="0.3">
      <c r="A497" s="33"/>
      <c r="E497" s="36"/>
    </row>
    <row r="498" spans="1:5" x14ac:dyDescent="0.3">
      <c r="A498" s="33"/>
      <c r="E498" s="36"/>
    </row>
    <row r="499" spans="1:5" x14ac:dyDescent="0.3">
      <c r="A499" s="33"/>
      <c r="E499" s="36"/>
    </row>
    <row r="500" spans="1:5" x14ac:dyDescent="0.3">
      <c r="A500" s="33"/>
      <c r="E500" s="36"/>
    </row>
    <row r="501" spans="1:5" x14ac:dyDescent="0.3">
      <c r="A501" s="33"/>
      <c r="E501" s="36"/>
    </row>
    <row r="502" spans="1:5" x14ac:dyDescent="0.3">
      <c r="A502" s="33"/>
      <c r="E502" s="36"/>
    </row>
    <row r="503" spans="1:5" x14ac:dyDescent="0.3">
      <c r="A503" s="33"/>
      <c r="E503" s="36"/>
    </row>
    <row r="504" spans="1:5" x14ac:dyDescent="0.3">
      <c r="A504" s="33"/>
      <c r="E504" s="36"/>
    </row>
    <row r="505" spans="1:5" x14ac:dyDescent="0.3">
      <c r="A505" s="33"/>
      <c r="E505" s="36"/>
    </row>
    <row r="506" spans="1:5" x14ac:dyDescent="0.3">
      <c r="A506" s="33"/>
      <c r="E506" s="36"/>
    </row>
    <row r="507" spans="1:5" x14ac:dyDescent="0.3">
      <c r="A507" s="33"/>
      <c r="E507" s="36"/>
    </row>
    <row r="508" spans="1:5" x14ac:dyDescent="0.3">
      <c r="A508" s="33"/>
      <c r="E508" s="36"/>
    </row>
    <row r="509" spans="1:5" x14ac:dyDescent="0.3">
      <c r="A509" s="33"/>
      <c r="E509" s="36"/>
    </row>
    <row r="510" spans="1:5" x14ac:dyDescent="0.3">
      <c r="A510" s="33"/>
      <c r="E510" s="36"/>
    </row>
    <row r="511" spans="1:5" x14ac:dyDescent="0.3">
      <c r="A511" s="33"/>
      <c r="E511" s="36"/>
    </row>
    <row r="512" spans="1:5" x14ac:dyDescent="0.3">
      <c r="A512" s="33"/>
      <c r="E512" s="36"/>
    </row>
    <row r="513" spans="1:5" x14ac:dyDescent="0.3">
      <c r="A513" s="33"/>
      <c r="E513" s="36"/>
    </row>
    <row r="514" spans="1:5" x14ac:dyDescent="0.3">
      <c r="A514" s="33"/>
      <c r="E514" s="36"/>
    </row>
    <row r="515" spans="1:5" x14ac:dyDescent="0.3">
      <c r="A515" s="33"/>
      <c r="E515" s="36"/>
    </row>
    <row r="516" spans="1:5" x14ac:dyDescent="0.3">
      <c r="A516" s="33"/>
      <c r="E516" s="36"/>
    </row>
    <row r="517" spans="1:5" x14ac:dyDescent="0.3">
      <c r="A517" s="33"/>
      <c r="E517" s="36"/>
    </row>
    <row r="518" spans="1:5" x14ac:dyDescent="0.3">
      <c r="A518" s="33"/>
      <c r="E518" s="36"/>
    </row>
    <row r="519" spans="1:5" x14ac:dyDescent="0.3">
      <c r="A519" s="33"/>
      <c r="E519" s="36"/>
    </row>
    <row r="520" spans="1:5" x14ac:dyDescent="0.3">
      <c r="A520" s="33"/>
      <c r="E520" s="36"/>
    </row>
    <row r="521" spans="1:5" x14ac:dyDescent="0.3">
      <c r="A521" s="33"/>
      <c r="E521" s="36"/>
    </row>
    <row r="522" spans="1:5" x14ac:dyDescent="0.3">
      <c r="A522" s="33"/>
      <c r="E522" s="36"/>
    </row>
    <row r="523" spans="1:5" x14ac:dyDescent="0.3">
      <c r="A523" s="33"/>
      <c r="E523" s="36"/>
    </row>
    <row r="524" spans="1:5" x14ac:dyDescent="0.3">
      <c r="A524" s="33"/>
      <c r="E524" s="36"/>
    </row>
    <row r="525" spans="1:5" x14ac:dyDescent="0.3">
      <c r="A525" s="33"/>
      <c r="E525" s="36"/>
    </row>
    <row r="526" spans="1:5" x14ac:dyDescent="0.3">
      <c r="A526" s="33"/>
      <c r="E526" s="36"/>
    </row>
    <row r="527" spans="1:5" x14ac:dyDescent="0.3">
      <c r="A527" s="33"/>
      <c r="E527" s="36"/>
    </row>
    <row r="528" spans="1:5" x14ac:dyDescent="0.3">
      <c r="A528" s="33"/>
      <c r="E528" s="36"/>
    </row>
    <row r="529" spans="1:5" x14ac:dyDescent="0.3">
      <c r="A529" s="33"/>
      <c r="E529" s="36"/>
    </row>
    <row r="530" spans="1:5" x14ac:dyDescent="0.3">
      <c r="A530" s="33"/>
      <c r="E530" s="36"/>
    </row>
    <row r="531" spans="1:5" x14ac:dyDescent="0.3">
      <c r="A531" s="33"/>
      <c r="E531" s="36"/>
    </row>
    <row r="532" spans="1:5" x14ac:dyDescent="0.3">
      <c r="A532" s="33"/>
      <c r="E532" s="36"/>
    </row>
    <row r="533" spans="1:5" x14ac:dyDescent="0.3">
      <c r="A533" s="33"/>
      <c r="E533" s="36"/>
    </row>
    <row r="534" spans="1:5" x14ac:dyDescent="0.3">
      <c r="A534" s="33"/>
      <c r="E534" s="36"/>
    </row>
    <row r="535" spans="1:5" x14ac:dyDescent="0.3">
      <c r="A535" s="33"/>
      <c r="E535" s="36"/>
    </row>
    <row r="536" spans="1:5" x14ac:dyDescent="0.3">
      <c r="A536" s="33"/>
      <c r="E536" s="36"/>
    </row>
    <row r="537" spans="1:5" x14ac:dyDescent="0.3">
      <c r="A537" s="33"/>
      <c r="E537" s="36"/>
    </row>
    <row r="538" spans="1:5" x14ac:dyDescent="0.3">
      <c r="A538" s="33"/>
      <c r="E538" s="36"/>
    </row>
    <row r="539" spans="1:5" x14ac:dyDescent="0.3">
      <c r="A539" s="33"/>
      <c r="E539" s="36"/>
    </row>
    <row r="540" spans="1:5" x14ac:dyDescent="0.3">
      <c r="A540" s="33"/>
      <c r="E540" s="36"/>
    </row>
    <row r="541" spans="1:5" x14ac:dyDescent="0.3">
      <c r="A541" s="33"/>
      <c r="E541" s="36"/>
    </row>
    <row r="542" spans="1:5" x14ac:dyDescent="0.3">
      <c r="A542" s="33"/>
      <c r="E542" s="36"/>
    </row>
    <row r="543" spans="1:5" x14ac:dyDescent="0.3">
      <c r="A543" s="33"/>
      <c r="E543" s="36"/>
    </row>
    <row r="544" spans="1:5" x14ac:dyDescent="0.3">
      <c r="A544" s="33"/>
      <c r="E544" s="36"/>
    </row>
    <row r="545" spans="1:5" x14ac:dyDescent="0.3">
      <c r="A545" s="33"/>
      <c r="E545" s="36"/>
    </row>
    <row r="546" spans="1:5" x14ac:dyDescent="0.3">
      <c r="A546" s="33"/>
      <c r="E546" s="36"/>
    </row>
    <row r="547" spans="1:5" x14ac:dyDescent="0.3">
      <c r="A547" s="33"/>
      <c r="E547" s="36"/>
    </row>
    <row r="548" spans="1:5" x14ac:dyDescent="0.3">
      <c r="A548" s="33"/>
      <c r="E548" s="36"/>
    </row>
    <row r="549" spans="1:5" x14ac:dyDescent="0.3">
      <c r="A549" s="33"/>
      <c r="E549" s="36"/>
    </row>
    <row r="550" spans="1:5" x14ac:dyDescent="0.3">
      <c r="A550" s="33"/>
      <c r="E550" s="36"/>
    </row>
    <row r="551" spans="1:5" x14ac:dyDescent="0.3">
      <c r="A551" s="33"/>
      <c r="E551" s="36"/>
    </row>
    <row r="552" spans="1:5" x14ac:dyDescent="0.3">
      <c r="A552" s="33"/>
      <c r="E552" s="36"/>
    </row>
    <row r="553" spans="1:5" x14ac:dyDescent="0.3">
      <c r="A553" s="33"/>
      <c r="E553" s="36"/>
    </row>
    <row r="554" spans="1:5" x14ac:dyDescent="0.3">
      <c r="A554" s="33"/>
      <c r="E554" s="36"/>
    </row>
    <row r="555" spans="1:5" x14ac:dyDescent="0.3">
      <c r="A555" s="33"/>
      <c r="E555" s="36"/>
    </row>
    <row r="556" spans="1:5" x14ac:dyDescent="0.3">
      <c r="A556" s="33"/>
      <c r="E556" s="36"/>
    </row>
    <row r="557" spans="1:5" x14ac:dyDescent="0.3">
      <c r="A557" s="33"/>
      <c r="E557" s="36"/>
    </row>
    <row r="558" spans="1:5" x14ac:dyDescent="0.3">
      <c r="A558" s="33"/>
      <c r="E558" s="36"/>
    </row>
    <row r="559" spans="1:5" x14ac:dyDescent="0.3">
      <c r="A559" s="33"/>
      <c r="E559" s="36"/>
    </row>
    <row r="560" spans="1:5" x14ac:dyDescent="0.3">
      <c r="A560" s="33"/>
      <c r="E560" s="36"/>
    </row>
    <row r="561" spans="1:5" x14ac:dyDescent="0.3">
      <c r="A561" s="33"/>
      <c r="E561" s="36"/>
    </row>
    <row r="562" spans="1:5" x14ac:dyDescent="0.3">
      <c r="A562" s="33"/>
      <c r="E562" s="36"/>
    </row>
    <row r="563" spans="1:5" x14ac:dyDescent="0.3">
      <c r="A563" s="33"/>
      <c r="E563" s="36"/>
    </row>
    <row r="564" spans="1:5" x14ac:dyDescent="0.3">
      <c r="A564" s="33"/>
      <c r="E564" s="36"/>
    </row>
    <row r="565" spans="1:5" x14ac:dyDescent="0.3">
      <c r="A565" s="33"/>
      <c r="E565" s="36"/>
    </row>
    <row r="566" spans="1:5" x14ac:dyDescent="0.3">
      <c r="A566" s="33"/>
      <c r="E566" s="36"/>
    </row>
    <row r="567" spans="1:5" x14ac:dyDescent="0.3">
      <c r="A567" s="33"/>
      <c r="E567" s="36"/>
    </row>
    <row r="568" spans="1:5" x14ac:dyDescent="0.3">
      <c r="A568" s="33"/>
      <c r="E568" s="36"/>
    </row>
    <row r="569" spans="1:5" x14ac:dyDescent="0.3">
      <c r="A569" s="33"/>
      <c r="E569" s="36"/>
    </row>
    <row r="570" spans="1:5" x14ac:dyDescent="0.3">
      <c r="A570" s="33"/>
      <c r="E570" s="36"/>
    </row>
    <row r="571" spans="1:5" x14ac:dyDescent="0.3">
      <c r="A571" s="33"/>
      <c r="E571" s="36"/>
    </row>
    <row r="572" spans="1:5" x14ac:dyDescent="0.3">
      <c r="A572" s="33"/>
      <c r="E572" s="36"/>
    </row>
    <row r="573" spans="1:5" x14ac:dyDescent="0.3">
      <c r="A573" s="33"/>
      <c r="E573" s="36"/>
    </row>
    <row r="574" spans="1:5" x14ac:dyDescent="0.3">
      <c r="A574" s="33"/>
      <c r="E574" s="36"/>
    </row>
    <row r="575" spans="1:5" x14ac:dyDescent="0.3">
      <c r="A575" s="33"/>
      <c r="E575" s="36"/>
    </row>
    <row r="576" spans="1:5" x14ac:dyDescent="0.3">
      <c r="A576" s="33"/>
      <c r="E576" s="36"/>
    </row>
    <row r="577" spans="1:5" x14ac:dyDescent="0.3">
      <c r="A577" s="33"/>
      <c r="E577" s="36"/>
    </row>
    <row r="578" spans="1:5" x14ac:dyDescent="0.3">
      <c r="A578" s="33"/>
      <c r="E578" s="36"/>
    </row>
    <row r="579" spans="1:5" x14ac:dyDescent="0.3">
      <c r="A579" s="33"/>
      <c r="E579" s="36"/>
    </row>
    <row r="580" spans="1:5" x14ac:dyDescent="0.3">
      <c r="A580" s="33"/>
      <c r="E580" s="36"/>
    </row>
    <row r="581" spans="1:5" x14ac:dyDescent="0.3">
      <c r="A581" s="33"/>
      <c r="E581" s="36"/>
    </row>
    <row r="582" spans="1:5" x14ac:dyDescent="0.3">
      <c r="A582" s="33"/>
      <c r="E582" s="36"/>
    </row>
    <row r="583" spans="1:5" x14ac:dyDescent="0.3">
      <c r="A583" s="33"/>
      <c r="E583" s="36"/>
    </row>
    <row r="584" spans="1:5" x14ac:dyDescent="0.3">
      <c r="A584" s="33"/>
      <c r="E584" s="36"/>
    </row>
    <row r="585" spans="1:5" x14ac:dyDescent="0.3">
      <c r="A585" s="33"/>
      <c r="E585" s="36"/>
    </row>
    <row r="586" spans="1:5" x14ac:dyDescent="0.3">
      <c r="A586" s="33"/>
      <c r="E586" s="36"/>
    </row>
    <row r="587" spans="1:5" x14ac:dyDescent="0.3">
      <c r="A587" s="33"/>
      <c r="E587" s="36"/>
    </row>
    <row r="588" spans="1:5" x14ac:dyDescent="0.3">
      <c r="A588" s="33"/>
      <c r="E588" s="36"/>
    </row>
    <row r="589" spans="1:5" x14ac:dyDescent="0.3">
      <c r="A589" s="33"/>
      <c r="E589" s="36"/>
    </row>
    <row r="590" spans="1:5" x14ac:dyDescent="0.3">
      <c r="A590" s="33"/>
      <c r="E590" s="36"/>
    </row>
    <row r="591" spans="1:5" x14ac:dyDescent="0.3">
      <c r="A591" s="33"/>
      <c r="E591" s="36"/>
    </row>
    <row r="592" spans="1:5" x14ac:dyDescent="0.3">
      <c r="A592" s="33"/>
      <c r="E592" s="36"/>
    </row>
    <row r="593" spans="1:5" x14ac:dyDescent="0.3">
      <c r="A593" s="33"/>
      <c r="E593" s="36"/>
    </row>
    <row r="594" spans="1:5" x14ac:dyDescent="0.3">
      <c r="A594" s="33"/>
      <c r="E594" s="36"/>
    </row>
    <row r="595" spans="1:5" x14ac:dyDescent="0.3">
      <c r="A595" s="33"/>
      <c r="E595" s="36"/>
    </row>
    <row r="596" spans="1:5" x14ac:dyDescent="0.3">
      <c r="A596" s="33"/>
      <c r="E596" s="36"/>
    </row>
    <row r="597" spans="1:5" x14ac:dyDescent="0.3">
      <c r="A597" s="33"/>
      <c r="E597" s="36"/>
    </row>
    <row r="598" spans="1:5" x14ac:dyDescent="0.3">
      <c r="A598" s="33"/>
      <c r="E598" s="36"/>
    </row>
    <row r="599" spans="1:5" x14ac:dyDescent="0.3">
      <c r="A599" s="33"/>
      <c r="E599" s="36"/>
    </row>
    <row r="600" spans="1:5" x14ac:dyDescent="0.3">
      <c r="A600" s="33"/>
      <c r="E600" s="36"/>
    </row>
    <row r="601" spans="1:5" x14ac:dyDescent="0.3">
      <c r="A601" s="33"/>
      <c r="E601" s="36"/>
    </row>
    <row r="602" spans="1:5" x14ac:dyDescent="0.3">
      <c r="A602" s="33"/>
      <c r="E602" s="36"/>
    </row>
    <row r="603" spans="1:5" x14ac:dyDescent="0.3">
      <c r="A603" s="33"/>
      <c r="E603" s="36"/>
    </row>
    <row r="604" spans="1:5" x14ac:dyDescent="0.3">
      <c r="A604" s="33"/>
      <c r="E604" s="36"/>
    </row>
    <row r="605" spans="1:5" x14ac:dyDescent="0.3">
      <c r="A605" s="33"/>
      <c r="E605" s="36"/>
    </row>
    <row r="606" spans="1:5" x14ac:dyDescent="0.3">
      <c r="A606" s="33"/>
      <c r="E606" s="36"/>
    </row>
    <row r="607" spans="1:5" x14ac:dyDescent="0.3">
      <c r="A607" s="33"/>
      <c r="E607" s="36"/>
    </row>
    <row r="608" spans="1:5" x14ac:dyDescent="0.3">
      <c r="A608" s="33"/>
      <c r="E608" s="36"/>
    </row>
    <row r="609" spans="1:5" x14ac:dyDescent="0.3">
      <c r="A609" s="33"/>
      <c r="E609" s="36"/>
    </row>
    <row r="610" spans="1:5" x14ac:dyDescent="0.3">
      <c r="A610" s="33"/>
      <c r="E610" s="36"/>
    </row>
    <row r="611" spans="1:5" x14ac:dyDescent="0.3">
      <c r="A611" s="33"/>
      <c r="E611" s="36"/>
    </row>
    <row r="612" spans="1:5" x14ac:dyDescent="0.3">
      <c r="A612" s="33"/>
      <c r="E612" s="36"/>
    </row>
    <row r="613" spans="1:5" x14ac:dyDescent="0.3">
      <c r="A613" s="33"/>
      <c r="E613" s="36"/>
    </row>
    <row r="614" spans="1:5" x14ac:dyDescent="0.3">
      <c r="A614" s="33"/>
      <c r="E614" s="36"/>
    </row>
    <row r="615" spans="1:5" x14ac:dyDescent="0.3">
      <c r="A615" s="33"/>
      <c r="E615" s="36"/>
    </row>
    <row r="616" spans="1:5" x14ac:dyDescent="0.3">
      <c r="A616" s="33"/>
      <c r="E616" s="36"/>
    </row>
    <row r="617" spans="1:5" x14ac:dyDescent="0.3">
      <c r="A617" s="33"/>
      <c r="E617" s="36"/>
    </row>
    <row r="618" spans="1:5" x14ac:dyDescent="0.3">
      <c r="A618" s="33"/>
      <c r="E618" s="36"/>
    </row>
    <row r="619" spans="1:5" x14ac:dyDescent="0.3">
      <c r="A619" s="33"/>
      <c r="E619" s="36"/>
    </row>
    <row r="620" spans="1:5" x14ac:dyDescent="0.3">
      <c r="A620" s="33"/>
      <c r="E620" s="36"/>
    </row>
    <row r="621" spans="1:5" x14ac:dyDescent="0.3">
      <c r="A621" s="33"/>
      <c r="E621" s="36"/>
    </row>
    <row r="622" spans="1:5" x14ac:dyDescent="0.3">
      <c r="A622" s="33"/>
      <c r="E622" s="36"/>
    </row>
    <row r="623" spans="1:5" x14ac:dyDescent="0.3">
      <c r="A623" s="33"/>
      <c r="E623" s="36"/>
    </row>
    <row r="624" spans="1:5" x14ac:dyDescent="0.3">
      <c r="A624" s="33"/>
      <c r="E624" s="36"/>
    </row>
    <row r="625" spans="1:5" x14ac:dyDescent="0.3">
      <c r="A625" s="33"/>
      <c r="E625" s="36"/>
    </row>
    <row r="626" spans="1:5" x14ac:dyDescent="0.3">
      <c r="A626" s="33"/>
      <c r="E626" s="36"/>
    </row>
    <row r="627" spans="1:5" x14ac:dyDescent="0.3">
      <c r="A627" s="33"/>
      <c r="E627" s="36"/>
    </row>
    <row r="628" spans="1:5" x14ac:dyDescent="0.3">
      <c r="A628" s="33"/>
      <c r="E628" s="36"/>
    </row>
    <row r="629" spans="1:5" x14ac:dyDescent="0.3">
      <c r="A629" s="33"/>
      <c r="E629" s="36"/>
    </row>
    <row r="630" spans="1:5" x14ac:dyDescent="0.3">
      <c r="A630" s="33"/>
      <c r="E630" s="36"/>
    </row>
    <row r="631" spans="1:5" x14ac:dyDescent="0.3">
      <c r="A631" s="33"/>
      <c r="E631" s="36"/>
    </row>
    <row r="632" spans="1:5" x14ac:dyDescent="0.3">
      <c r="A632" s="33"/>
      <c r="E632" s="36"/>
    </row>
    <row r="633" spans="1:5" x14ac:dyDescent="0.3">
      <c r="A633" s="33"/>
      <c r="E633" s="36"/>
    </row>
    <row r="634" spans="1:5" x14ac:dyDescent="0.3">
      <c r="A634" s="33"/>
      <c r="E634" s="36"/>
    </row>
    <row r="635" spans="1:5" x14ac:dyDescent="0.3">
      <c r="A635" s="33"/>
      <c r="E635" s="36"/>
    </row>
    <row r="636" spans="1:5" x14ac:dyDescent="0.3">
      <c r="A636" s="33"/>
      <c r="E636" s="36"/>
    </row>
    <row r="637" spans="1:5" x14ac:dyDescent="0.3">
      <c r="A637" s="33"/>
      <c r="E637" s="36"/>
    </row>
    <row r="638" spans="1:5" x14ac:dyDescent="0.3">
      <c r="A638" s="33"/>
      <c r="E638" s="36"/>
    </row>
    <row r="639" spans="1:5" x14ac:dyDescent="0.3">
      <c r="A639" s="33"/>
      <c r="E639" s="36"/>
    </row>
    <row r="640" spans="1:5" x14ac:dyDescent="0.3">
      <c r="A640" s="33"/>
      <c r="E640" s="36"/>
    </row>
    <row r="641" spans="1:5" x14ac:dyDescent="0.3">
      <c r="A641" s="33"/>
      <c r="E641" s="36"/>
    </row>
    <row r="642" spans="1:5" x14ac:dyDescent="0.3">
      <c r="A642" s="33"/>
      <c r="E642" s="36"/>
    </row>
    <row r="643" spans="1:5" x14ac:dyDescent="0.3">
      <c r="A643" s="33"/>
      <c r="E643" s="36"/>
    </row>
    <row r="644" spans="1:5" x14ac:dyDescent="0.3">
      <c r="A644" s="33"/>
      <c r="E644" s="36"/>
    </row>
    <row r="645" spans="1:5" x14ac:dyDescent="0.3">
      <c r="A645" s="33"/>
      <c r="E645" s="36"/>
    </row>
    <row r="646" spans="1:5" x14ac:dyDescent="0.3">
      <c r="A646" s="33"/>
      <c r="E646" s="36"/>
    </row>
    <row r="647" spans="1:5" x14ac:dyDescent="0.3">
      <c r="A647" s="33"/>
      <c r="E647" s="36"/>
    </row>
    <row r="648" spans="1:5" x14ac:dyDescent="0.3">
      <c r="A648" s="33"/>
      <c r="E648" s="36"/>
    </row>
    <row r="649" spans="1:5" x14ac:dyDescent="0.3">
      <c r="A649" s="33"/>
      <c r="E649" s="36"/>
    </row>
    <row r="650" spans="1:5" x14ac:dyDescent="0.3">
      <c r="A650" s="33"/>
      <c r="E650" s="36"/>
    </row>
    <row r="651" spans="1:5" x14ac:dyDescent="0.3">
      <c r="A651" s="33"/>
      <c r="E651" s="36"/>
    </row>
    <row r="652" spans="1:5" x14ac:dyDescent="0.3">
      <c r="A652" s="33"/>
      <c r="E652" s="36"/>
    </row>
    <row r="653" spans="1:5" x14ac:dyDescent="0.3">
      <c r="A653" s="33"/>
      <c r="E653" s="36"/>
    </row>
    <row r="654" spans="1:5" x14ac:dyDescent="0.3">
      <c r="A654" s="33"/>
      <c r="E654" s="36"/>
    </row>
    <row r="655" spans="1:5" x14ac:dyDescent="0.3">
      <c r="A655" s="33"/>
      <c r="E655" s="36"/>
    </row>
    <row r="656" spans="1:5" x14ac:dyDescent="0.3">
      <c r="A656" s="33"/>
      <c r="E656" s="36"/>
    </row>
    <row r="657" spans="1:5" x14ac:dyDescent="0.3">
      <c r="A657" s="33"/>
      <c r="E657" s="36"/>
    </row>
    <row r="658" spans="1:5" x14ac:dyDescent="0.3">
      <c r="A658" s="33"/>
      <c r="E658" s="36"/>
    </row>
    <row r="659" spans="1:5" x14ac:dyDescent="0.3">
      <c r="A659" s="33"/>
      <c r="E659" s="36"/>
    </row>
    <row r="660" spans="1:5" x14ac:dyDescent="0.3">
      <c r="A660" s="33"/>
      <c r="E660" s="36"/>
    </row>
    <row r="661" spans="1:5" x14ac:dyDescent="0.3">
      <c r="A661" s="33"/>
      <c r="E661" s="36"/>
    </row>
    <row r="662" spans="1:5" x14ac:dyDescent="0.3">
      <c r="A662" s="33"/>
      <c r="E662" s="36"/>
    </row>
    <row r="663" spans="1:5" x14ac:dyDescent="0.3">
      <c r="A663" s="33"/>
      <c r="E663" s="36"/>
    </row>
    <row r="664" spans="1:5" x14ac:dyDescent="0.3">
      <c r="A664" s="33"/>
      <c r="E664" s="36"/>
    </row>
    <row r="665" spans="1:5" x14ac:dyDescent="0.3">
      <c r="A665" s="33"/>
      <c r="E665" s="36"/>
    </row>
    <row r="666" spans="1:5" x14ac:dyDescent="0.3">
      <c r="A666" s="33"/>
      <c r="E666" s="36"/>
    </row>
    <row r="667" spans="1:5" x14ac:dyDescent="0.3">
      <c r="A667" s="33"/>
      <c r="E667" s="36"/>
    </row>
    <row r="668" spans="1:5" x14ac:dyDescent="0.3">
      <c r="A668" s="33"/>
      <c r="E668" s="36"/>
    </row>
    <row r="669" spans="1:5" x14ac:dyDescent="0.3">
      <c r="A669" s="33"/>
      <c r="E669" s="36"/>
    </row>
    <row r="670" spans="1:5" x14ac:dyDescent="0.3">
      <c r="A670" s="33"/>
      <c r="E670" s="36"/>
    </row>
    <row r="671" spans="1:5" x14ac:dyDescent="0.3">
      <c r="A671" s="33"/>
      <c r="E671" s="36"/>
    </row>
    <row r="672" spans="1:5" x14ac:dyDescent="0.3">
      <c r="A672" s="33"/>
      <c r="E672" s="36"/>
    </row>
    <row r="673" spans="1:5" x14ac:dyDescent="0.3">
      <c r="A673" s="33"/>
      <c r="E673" s="36"/>
    </row>
    <row r="674" spans="1:5" x14ac:dyDescent="0.3">
      <c r="A674" s="33"/>
      <c r="E674" s="36"/>
    </row>
    <row r="675" spans="1:5" x14ac:dyDescent="0.3">
      <c r="A675" s="33"/>
      <c r="E675" s="36"/>
    </row>
    <row r="676" spans="1:5" x14ac:dyDescent="0.3">
      <c r="A676" s="33"/>
      <c r="E676" s="36"/>
    </row>
    <row r="677" spans="1:5" x14ac:dyDescent="0.3">
      <c r="A677" s="33"/>
      <c r="E677" s="36"/>
    </row>
    <row r="678" spans="1:5" x14ac:dyDescent="0.3">
      <c r="A678" s="33"/>
      <c r="E678" s="36"/>
    </row>
    <row r="679" spans="1:5" x14ac:dyDescent="0.3">
      <c r="A679" s="33"/>
      <c r="E679" s="36"/>
    </row>
    <row r="680" spans="1:5" x14ac:dyDescent="0.3">
      <c r="A680" s="33"/>
      <c r="E680" s="36"/>
    </row>
    <row r="681" spans="1:5" x14ac:dyDescent="0.3">
      <c r="A681" s="33"/>
      <c r="E681" s="36"/>
    </row>
    <row r="682" spans="1:5" x14ac:dyDescent="0.3">
      <c r="A682" s="33"/>
      <c r="E682" s="36"/>
    </row>
    <row r="683" spans="1:5" x14ac:dyDescent="0.3">
      <c r="A683" s="33"/>
      <c r="E683" s="36"/>
    </row>
    <row r="684" spans="1:5" x14ac:dyDescent="0.3">
      <c r="A684" s="33"/>
      <c r="E684" s="36"/>
    </row>
    <row r="685" spans="1:5" x14ac:dyDescent="0.3">
      <c r="A685" s="33"/>
      <c r="E685" s="36"/>
    </row>
    <row r="686" spans="1:5" x14ac:dyDescent="0.3">
      <c r="A686" s="33"/>
      <c r="E686" s="36"/>
    </row>
    <row r="687" spans="1:5" x14ac:dyDescent="0.3">
      <c r="A687" s="33"/>
      <c r="E687" s="36"/>
    </row>
    <row r="688" spans="1:5" x14ac:dyDescent="0.3">
      <c r="A688" s="33"/>
      <c r="E688" s="36"/>
    </row>
    <row r="689" spans="1:5" x14ac:dyDescent="0.3">
      <c r="A689" s="33"/>
      <c r="E689" s="36"/>
    </row>
    <row r="690" spans="1:5" x14ac:dyDescent="0.3">
      <c r="A690" s="33"/>
      <c r="E690" s="36"/>
    </row>
    <row r="691" spans="1:5" x14ac:dyDescent="0.3">
      <c r="A691" s="33"/>
      <c r="E691" s="36"/>
    </row>
    <row r="692" spans="1:5" x14ac:dyDescent="0.3">
      <c r="A692" s="33"/>
      <c r="E692" s="36"/>
    </row>
    <row r="693" spans="1:5" x14ac:dyDescent="0.3">
      <c r="A693" s="33"/>
      <c r="E693" s="36"/>
    </row>
    <row r="694" spans="1:5" x14ac:dyDescent="0.3">
      <c r="A694" s="33"/>
      <c r="E694" s="36"/>
    </row>
    <row r="695" spans="1:5" x14ac:dyDescent="0.3">
      <c r="A695" s="33"/>
      <c r="E695" s="36"/>
    </row>
    <row r="696" spans="1:5" x14ac:dyDescent="0.3">
      <c r="A696" s="33"/>
      <c r="E696" s="36"/>
    </row>
    <row r="697" spans="1:5" x14ac:dyDescent="0.3">
      <c r="A697" s="33"/>
      <c r="E697" s="36"/>
    </row>
    <row r="698" spans="1:5" x14ac:dyDescent="0.3">
      <c r="A698" s="33"/>
      <c r="E698" s="36"/>
    </row>
    <row r="699" spans="1:5" x14ac:dyDescent="0.3">
      <c r="A699" s="33"/>
      <c r="E699" s="36"/>
    </row>
    <row r="700" spans="1:5" x14ac:dyDescent="0.3">
      <c r="A700" s="33"/>
      <c r="E700" s="36"/>
    </row>
    <row r="701" spans="1:5" x14ac:dyDescent="0.3">
      <c r="A701" s="33"/>
      <c r="E701" s="36"/>
    </row>
    <row r="702" spans="1:5" x14ac:dyDescent="0.3">
      <c r="A702" s="33"/>
      <c r="E702" s="36"/>
    </row>
    <row r="703" spans="1:5" x14ac:dyDescent="0.3">
      <c r="A703" s="33"/>
      <c r="E703" s="36"/>
    </row>
    <row r="704" spans="1:5" x14ac:dyDescent="0.3">
      <c r="A704" s="33"/>
      <c r="E704" s="36"/>
    </row>
    <row r="705" spans="1:5" x14ac:dyDescent="0.3">
      <c r="A705" s="33"/>
      <c r="E705" s="36"/>
    </row>
    <row r="706" spans="1:5" x14ac:dyDescent="0.3">
      <c r="A706" s="33"/>
      <c r="E706" s="36"/>
    </row>
    <row r="707" spans="1:5" x14ac:dyDescent="0.3">
      <c r="A707" s="33"/>
      <c r="E707" s="36"/>
    </row>
    <row r="708" spans="1:5" x14ac:dyDescent="0.3">
      <c r="A708" s="33"/>
      <c r="E708" s="36"/>
    </row>
    <row r="709" spans="1:5" x14ac:dyDescent="0.3">
      <c r="A709" s="33"/>
      <c r="E709" s="36"/>
    </row>
    <row r="710" spans="1:5" x14ac:dyDescent="0.3">
      <c r="A710" s="33"/>
      <c r="E710" s="36"/>
    </row>
    <row r="711" spans="1:5" x14ac:dyDescent="0.3">
      <c r="A711" s="33"/>
      <c r="E711" s="36"/>
    </row>
    <row r="712" spans="1:5" x14ac:dyDescent="0.3">
      <c r="A712" s="33"/>
      <c r="E712" s="36"/>
    </row>
    <row r="713" spans="1:5" x14ac:dyDescent="0.3">
      <c r="A713" s="33"/>
      <c r="E713" s="36"/>
    </row>
    <row r="714" spans="1:5" x14ac:dyDescent="0.3">
      <c r="A714" s="33"/>
      <c r="E714" s="36"/>
    </row>
    <row r="715" spans="1:5" x14ac:dyDescent="0.3">
      <c r="A715" s="33"/>
      <c r="E715" s="36"/>
    </row>
    <row r="716" spans="1:5" x14ac:dyDescent="0.3">
      <c r="A716" s="33"/>
      <c r="E716" s="36"/>
    </row>
    <row r="717" spans="1:5" x14ac:dyDescent="0.3">
      <c r="A717" s="33"/>
      <c r="E717" s="36"/>
    </row>
    <row r="718" spans="1:5" x14ac:dyDescent="0.3">
      <c r="A718" s="33"/>
      <c r="E718" s="36"/>
    </row>
    <row r="719" spans="1:5" x14ac:dyDescent="0.3">
      <c r="A719" s="33"/>
      <c r="E719" s="36"/>
    </row>
    <row r="720" spans="1:5" x14ac:dyDescent="0.3">
      <c r="A720" s="33"/>
      <c r="E720" s="36"/>
    </row>
    <row r="721" spans="1:5" x14ac:dyDescent="0.3">
      <c r="A721" s="33"/>
      <c r="E721" s="36"/>
    </row>
    <row r="722" spans="1:5" x14ac:dyDescent="0.3">
      <c r="A722" s="33"/>
      <c r="E722" s="36"/>
    </row>
    <row r="723" spans="1:5" x14ac:dyDescent="0.3">
      <c r="A723" s="33"/>
      <c r="E723" s="36"/>
    </row>
    <row r="724" spans="1:5" x14ac:dyDescent="0.3">
      <c r="A724" s="33"/>
      <c r="E724" s="36"/>
    </row>
    <row r="725" spans="1:5" x14ac:dyDescent="0.3">
      <c r="A725" s="33"/>
      <c r="E725" s="36"/>
    </row>
    <row r="726" spans="1:5" x14ac:dyDescent="0.3">
      <c r="A726" s="33"/>
      <c r="E726" s="36"/>
    </row>
    <row r="727" spans="1:5" x14ac:dyDescent="0.3">
      <c r="A727" s="33"/>
      <c r="E727" s="36"/>
    </row>
    <row r="728" spans="1:5" x14ac:dyDescent="0.3">
      <c r="A728" s="33"/>
      <c r="E728" s="36"/>
    </row>
    <row r="729" spans="1:5" x14ac:dyDescent="0.3">
      <c r="A729" s="33"/>
      <c r="E729" s="36"/>
    </row>
    <row r="730" spans="1:5" x14ac:dyDescent="0.3">
      <c r="A730" s="33"/>
      <c r="E730" s="36"/>
    </row>
    <row r="731" spans="1:5" x14ac:dyDescent="0.3">
      <c r="A731" s="33"/>
      <c r="E731" s="36"/>
    </row>
    <row r="732" spans="1:5" x14ac:dyDescent="0.3">
      <c r="A732" s="33"/>
      <c r="E732" s="36"/>
    </row>
    <row r="733" spans="1:5" x14ac:dyDescent="0.3">
      <c r="A733" s="33"/>
      <c r="E733" s="36"/>
    </row>
    <row r="734" spans="1:5" x14ac:dyDescent="0.3">
      <c r="A734" s="33"/>
      <c r="E734" s="36"/>
    </row>
    <row r="735" spans="1:5" x14ac:dyDescent="0.3">
      <c r="A735" s="33"/>
      <c r="E735" s="36"/>
    </row>
    <row r="736" spans="1:5" x14ac:dyDescent="0.3">
      <c r="A736" s="33"/>
      <c r="E736" s="36"/>
    </row>
    <row r="737" spans="1:5" x14ac:dyDescent="0.3">
      <c r="A737" s="33"/>
      <c r="E737" s="36"/>
    </row>
    <row r="738" spans="1:5" x14ac:dyDescent="0.3">
      <c r="A738" s="33"/>
      <c r="E738" s="36"/>
    </row>
    <row r="739" spans="1:5" x14ac:dyDescent="0.3">
      <c r="A739" s="33"/>
      <c r="E739" s="36"/>
    </row>
    <row r="740" spans="1:5" x14ac:dyDescent="0.3">
      <c r="A740" s="33"/>
      <c r="E740" s="36"/>
    </row>
    <row r="741" spans="1:5" x14ac:dyDescent="0.3">
      <c r="A741" s="33"/>
      <c r="E741" s="36"/>
    </row>
    <row r="742" spans="1:5" x14ac:dyDescent="0.3">
      <c r="A742" s="33"/>
      <c r="E742" s="36"/>
    </row>
    <row r="743" spans="1:5" x14ac:dyDescent="0.3">
      <c r="A743" s="33"/>
      <c r="E743" s="36"/>
    </row>
    <row r="744" spans="1:5" x14ac:dyDescent="0.3">
      <c r="A744" s="33"/>
      <c r="E744" s="36"/>
    </row>
    <row r="745" spans="1:5" x14ac:dyDescent="0.3">
      <c r="A745" s="33"/>
      <c r="E745" s="36"/>
    </row>
    <row r="746" spans="1:5" x14ac:dyDescent="0.3">
      <c r="A746" s="33"/>
      <c r="E746" s="36"/>
    </row>
    <row r="747" spans="1:5" x14ac:dyDescent="0.3">
      <c r="A747" s="33"/>
      <c r="E747" s="36"/>
    </row>
    <row r="748" spans="1:5" x14ac:dyDescent="0.3">
      <c r="A748" s="33"/>
      <c r="E748" s="36"/>
    </row>
    <row r="749" spans="1:5" x14ac:dyDescent="0.3">
      <c r="A749" s="33"/>
      <c r="E749" s="36"/>
    </row>
    <row r="750" spans="1:5" x14ac:dyDescent="0.3">
      <c r="A750" s="33"/>
      <c r="E750" s="36"/>
    </row>
    <row r="751" spans="1:5" x14ac:dyDescent="0.3">
      <c r="A751" s="33"/>
      <c r="E751" s="36"/>
    </row>
    <row r="752" spans="1:5" x14ac:dyDescent="0.3">
      <c r="A752" s="33"/>
      <c r="E752" s="36"/>
    </row>
    <row r="753" spans="1:5" x14ac:dyDescent="0.3">
      <c r="A753" s="33"/>
      <c r="E753" s="36"/>
    </row>
    <row r="754" spans="1:5" x14ac:dyDescent="0.3">
      <c r="A754" s="33"/>
      <c r="E754" s="36"/>
    </row>
    <row r="755" spans="1:5" x14ac:dyDescent="0.3">
      <c r="A755" s="33"/>
      <c r="E755" s="36"/>
    </row>
    <row r="756" spans="1:5" x14ac:dyDescent="0.3">
      <c r="A756" s="33"/>
      <c r="E756" s="36"/>
    </row>
    <row r="757" spans="1:5" x14ac:dyDescent="0.3">
      <c r="A757" s="33"/>
      <c r="E757" s="36"/>
    </row>
    <row r="758" spans="1:5" x14ac:dyDescent="0.3">
      <c r="A758" s="33"/>
      <c r="E758" s="36"/>
    </row>
    <row r="759" spans="1:5" x14ac:dyDescent="0.3">
      <c r="A759" s="33"/>
      <c r="E759" s="36"/>
    </row>
    <row r="760" spans="1:5" x14ac:dyDescent="0.3">
      <c r="A760" s="33"/>
      <c r="E760" s="36"/>
    </row>
    <row r="761" spans="1:5" x14ac:dyDescent="0.3">
      <c r="A761" s="33"/>
      <c r="E761" s="36"/>
    </row>
    <row r="762" spans="1:5" x14ac:dyDescent="0.3">
      <c r="A762" s="33"/>
      <c r="E762" s="36"/>
    </row>
    <row r="763" spans="1:5" x14ac:dyDescent="0.3">
      <c r="A763" s="33"/>
      <c r="E763" s="36"/>
    </row>
    <row r="764" spans="1:5" x14ac:dyDescent="0.3">
      <c r="A764" s="33"/>
      <c r="E764" s="36"/>
    </row>
    <row r="765" spans="1:5" x14ac:dyDescent="0.3">
      <c r="A765" s="33"/>
      <c r="E765" s="36"/>
    </row>
    <row r="766" spans="1:5" x14ac:dyDescent="0.3">
      <c r="A766" s="33"/>
      <c r="E766" s="36"/>
    </row>
    <row r="767" spans="1:5" x14ac:dyDescent="0.3">
      <c r="A767" s="33"/>
      <c r="E767" s="36"/>
    </row>
    <row r="768" spans="1:5" x14ac:dyDescent="0.3">
      <c r="A768" s="33"/>
      <c r="E768" s="36"/>
    </row>
    <row r="769" spans="1:5" x14ac:dyDescent="0.3">
      <c r="A769" s="33"/>
      <c r="E769" s="36"/>
    </row>
    <row r="770" spans="1:5" x14ac:dyDescent="0.3">
      <c r="A770" s="33"/>
      <c r="E770" s="36"/>
    </row>
    <row r="771" spans="1:5" x14ac:dyDescent="0.3">
      <c r="A771" s="33"/>
      <c r="E771" s="36"/>
    </row>
    <row r="772" spans="1:5" x14ac:dyDescent="0.3">
      <c r="A772" s="33"/>
      <c r="E772" s="36"/>
    </row>
    <row r="773" spans="1:5" x14ac:dyDescent="0.3">
      <c r="A773" s="33"/>
      <c r="E773" s="36"/>
    </row>
    <row r="774" spans="1:5" x14ac:dyDescent="0.3">
      <c r="A774" s="33"/>
      <c r="E774" s="36"/>
    </row>
    <row r="775" spans="1:5" x14ac:dyDescent="0.3">
      <c r="A775" s="33"/>
      <c r="E775" s="36"/>
    </row>
    <row r="776" spans="1:5" x14ac:dyDescent="0.3">
      <c r="A776" s="33"/>
      <c r="E776" s="36"/>
    </row>
    <row r="777" spans="1:5" x14ac:dyDescent="0.3">
      <c r="A777" s="33"/>
      <c r="E777" s="36"/>
    </row>
    <row r="778" spans="1:5" x14ac:dyDescent="0.3">
      <c r="A778" s="33"/>
      <c r="E778" s="36"/>
    </row>
    <row r="779" spans="1:5" x14ac:dyDescent="0.3">
      <c r="A779" s="33"/>
      <c r="E779" s="36"/>
    </row>
    <row r="780" spans="1:5" x14ac:dyDescent="0.3">
      <c r="A780" s="33"/>
      <c r="E780" s="36"/>
    </row>
    <row r="781" spans="1:5" x14ac:dyDescent="0.3">
      <c r="A781" s="33"/>
      <c r="E781" s="36"/>
    </row>
    <row r="782" spans="1:5" x14ac:dyDescent="0.3">
      <c r="A782" s="33"/>
      <c r="E782" s="36"/>
    </row>
    <row r="783" spans="1:5" x14ac:dyDescent="0.3">
      <c r="A783" s="33"/>
      <c r="E783" s="36"/>
    </row>
    <row r="784" spans="1:5" x14ac:dyDescent="0.3">
      <c r="A784" s="33"/>
      <c r="E784" s="36"/>
    </row>
    <row r="785" spans="1:5" x14ac:dyDescent="0.3">
      <c r="A785" s="33"/>
      <c r="E785" s="36"/>
    </row>
    <row r="786" spans="1:5" x14ac:dyDescent="0.3">
      <c r="A786" s="33"/>
      <c r="E786" s="36"/>
    </row>
    <row r="787" spans="1:5" x14ac:dyDescent="0.3">
      <c r="A787" s="33"/>
      <c r="E787" s="36"/>
    </row>
    <row r="788" spans="1:5" x14ac:dyDescent="0.3">
      <c r="A788" s="33"/>
      <c r="E788" s="36"/>
    </row>
    <row r="789" spans="1:5" x14ac:dyDescent="0.3">
      <c r="A789" s="33"/>
      <c r="E789" s="36"/>
    </row>
    <row r="790" spans="1:5" x14ac:dyDescent="0.3">
      <c r="A790" s="33"/>
      <c r="E790" s="36"/>
    </row>
    <row r="791" spans="1:5" x14ac:dyDescent="0.3">
      <c r="A791" s="33"/>
      <c r="E791" s="36"/>
    </row>
    <row r="792" spans="1:5" x14ac:dyDescent="0.3">
      <c r="A792" s="33"/>
      <c r="E792" s="36"/>
    </row>
    <row r="793" spans="1:5" x14ac:dyDescent="0.3">
      <c r="A793" s="33"/>
      <c r="E793" s="36"/>
    </row>
    <row r="794" spans="1:5" x14ac:dyDescent="0.3">
      <c r="A794" s="33"/>
      <c r="E794" s="36"/>
    </row>
    <row r="795" spans="1:5" x14ac:dyDescent="0.3">
      <c r="A795" s="33"/>
      <c r="E795" s="36"/>
    </row>
    <row r="796" spans="1:5" x14ac:dyDescent="0.3">
      <c r="A796" s="33"/>
      <c r="E796" s="36"/>
    </row>
    <row r="797" spans="1:5" x14ac:dyDescent="0.3">
      <c r="A797" s="33"/>
      <c r="E797" s="36"/>
    </row>
    <row r="798" spans="1:5" x14ac:dyDescent="0.3">
      <c r="A798" s="33"/>
      <c r="E798" s="36"/>
    </row>
    <row r="799" spans="1:5" x14ac:dyDescent="0.3">
      <c r="A799" s="33"/>
      <c r="E799" s="36"/>
    </row>
    <row r="800" spans="1:5" x14ac:dyDescent="0.3">
      <c r="A800" s="33"/>
      <c r="E800" s="36"/>
    </row>
    <row r="801" spans="1:5" x14ac:dyDescent="0.3">
      <c r="A801" s="33"/>
      <c r="E801" s="36"/>
    </row>
    <row r="802" spans="1:5" x14ac:dyDescent="0.3">
      <c r="A802" s="33"/>
      <c r="E802" s="36"/>
    </row>
    <row r="803" spans="1:5" x14ac:dyDescent="0.3">
      <c r="A803" s="33"/>
      <c r="E803" s="36"/>
    </row>
    <row r="804" spans="1:5" x14ac:dyDescent="0.3">
      <c r="A804" s="33"/>
      <c r="E804" s="36"/>
    </row>
    <row r="805" spans="1:5" x14ac:dyDescent="0.3">
      <c r="A805" s="33"/>
      <c r="E805" s="36"/>
    </row>
    <row r="806" spans="1:5" x14ac:dyDescent="0.3">
      <c r="A806" s="33"/>
      <c r="E806" s="36"/>
    </row>
    <row r="807" spans="1:5" x14ac:dyDescent="0.3">
      <c r="A807" s="33"/>
      <c r="E807" s="36"/>
    </row>
    <row r="808" spans="1:5" x14ac:dyDescent="0.3">
      <c r="A808" s="33"/>
      <c r="E808" s="36"/>
    </row>
    <row r="809" spans="1:5" x14ac:dyDescent="0.3">
      <c r="A809" s="33"/>
      <c r="E809" s="36"/>
    </row>
    <row r="810" spans="1:5" x14ac:dyDescent="0.3">
      <c r="A810" s="33"/>
      <c r="E810" s="36"/>
    </row>
    <row r="811" spans="1:5" x14ac:dyDescent="0.3">
      <c r="A811" s="33"/>
      <c r="E811" s="36"/>
    </row>
    <row r="812" spans="1:5" x14ac:dyDescent="0.3">
      <c r="A812" s="33"/>
      <c r="E812" s="36"/>
    </row>
    <row r="813" spans="1:5" x14ac:dyDescent="0.3">
      <c r="A813" s="33"/>
      <c r="E813" s="36"/>
    </row>
    <row r="814" spans="1:5" x14ac:dyDescent="0.3">
      <c r="A814" s="33"/>
      <c r="E814" s="36"/>
    </row>
    <row r="815" spans="1:5" x14ac:dyDescent="0.3">
      <c r="A815" s="33"/>
      <c r="E815" s="36"/>
    </row>
    <row r="816" spans="1:5" x14ac:dyDescent="0.3">
      <c r="A816" s="33"/>
      <c r="E816" s="36"/>
    </row>
    <row r="817" spans="1:5" x14ac:dyDescent="0.3">
      <c r="A817" s="33"/>
      <c r="E817" s="36"/>
    </row>
    <row r="818" spans="1:5" x14ac:dyDescent="0.3">
      <c r="A818" s="33"/>
      <c r="E818" s="36"/>
    </row>
    <row r="819" spans="1:5" x14ac:dyDescent="0.3">
      <c r="A819" s="33"/>
      <c r="E819" s="36"/>
    </row>
    <row r="820" spans="1:5" x14ac:dyDescent="0.3">
      <c r="A820" s="33"/>
      <c r="E820" s="36"/>
    </row>
    <row r="821" spans="1:5" x14ac:dyDescent="0.3">
      <c r="A821" s="33"/>
      <c r="E821" s="36"/>
    </row>
    <row r="822" spans="1:5" x14ac:dyDescent="0.3">
      <c r="A822" s="33"/>
      <c r="E822" s="36"/>
    </row>
    <row r="823" spans="1:5" x14ac:dyDescent="0.3">
      <c r="A823" s="33"/>
      <c r="E823" s="36"/>
    </row>
    <row r="824" spans="1:5" x14ac:dyDescent="0.3">
      <c r="A824" s="33"/>
      <c r="E824" s="36"/>
    </row>
    <row r="825" spans="1:5" x14ac:dyDescent="0.3">
      <c r="A825" s="33"/>
      <c r="E825" s="36"/>
    </row>
    <row r="826" spans="1:5" x14ac:dyDescent="0.3">
      <c r="A826" s="33"/>
      <c r="E826" s="36"/>
    </row>
    <row r="827" spans="1:5" x14ac:dyDescent="0.3">
      <c r="A827" s="33"/>
      <c r="E827" s="36"/>
    </row>
    <row r="828" spans="1:5" x14ac:dyDescent="0.3">
      <c r="A828" s="33"/>
      <c r="E828" s="36"/>
    </row>
    <row r="829" spans="1:5" x14ac:dyDescent="0.3">
      <c r="A829" s="33"/>
      <c r="E829" s="36"/>
    </row>
    <row r="830" spans="1:5" x14ac:dyDescent="0.3">
      <c r="A830" s="33"/>
      <c r="E830" s="36"/>
    </row>
    <row r="831" spans="1:5" x14ac:dyDescent="0.3">
      <c r="A831" s="33"/>
      <c r="E831" s="36"/>
    </row>
    <row r="832" spans="1:5" x14ac:dyDescent="0.3">
      <c r="A832" s="33"/>
      <c r="E832" s="36"/>
    </row>
    <row r="833" spans="1:5" x14ac:dyDescent="0.3">
      <c r="A833" s="33"/>
      <c r="E833" s="36"/>
    </row>
    <row r="834" spans="1:5" x14ac:dyDescent="0.3">
      <c r="A834" s="33"/>
      <c r="E834" s="36"/>
    </row>
    <row r="835" spans="1:5" x14ac:dyDescent="0.3">
      <c r="A835" s="33"/>
      <c r="E835" s="36"/>
    </row>
    <row r="836" spans="1:5" x14ac:dyDescent="0.3">
      <c r="A836" s="33"/>
      <c r="E836" s="36"/>
    </row>
    <row r="837" spans="1:5" x14ac:dyDescent="0.3">
      <c r="A837" s="33"/>
      <c r="E837" s="36"/>
    </row>
    <row r="838" spans="1:5" x14ac:dyDescent="0.3">
      <c r="A838" s="33"/>
      <c r="E838" s="36"/>
    </row>
    <row r="839" spans="1:5" x14ac:dyDescent="0.3">
      <c r="A839" s="33"/>
      <c r="E839" s="36"/>
    </row>
    <row r="840" spans="1:5" x14ac:dyDescent="0.3">
      <c r="A840" s="33"/>
      <c r="E840" s="36"/>
    </row>
    <row r="841" spans="1:5" x14ac:dyDescent="0.3">
      <c r="A841" s="33"/>
      <c r="E841" s="36"/>
    </row>
    <row r="842" spans="1:5" x14ac:dyDescent="0.3">
      <c r="A842" s="33"/>
      <c r="E842" s="36"/>
    </row>
    <row r="843" spans="1:5" x14ac:dyDescent="0.3">
      <c r="A843" s="33"/>
      <c r="E843" s="36"/>
    </row>
    <row r="844" spans="1:5" x14ac:dyDescent="0.3">
      <c r="A844" s="33"/>
      <c r="E844" s="36"/>
    </row>
    <row r="845" spans="1:5" x14ac:dyDescent="0.3">
      <c r="A845" s="33"/>
      <c r="E845" s="36"/>
    </row>
    <row r="846" spans="1:5" x14ac:dyDescent="0.3">
      <c r="A846" s="33"/>
      <c r="E846" s="36"/>
    </row>
    <row r="847" spans="1:5" x14ac:dyDescent="0.3">
      <c r="A847" s="33"/>
      <c r="E847" s="36"/>
    </row>
    <row r="848" spans="1:5" x14ac:dyDescent="0.3">
      <c r="A848" s="33"/>
      <c r="E848" s="36"/>
    </row>
    <row r="849" spans="1:5" x14ac:dyDescent="0.3">
      <c r="A849" s="33"/>
      <c r="E849" s="36"/>
    </row>
    <row r="850" spans="1:5" x14ac:dyDescent="0.3">
      <c r="A850" s="33"/>
      <c r="E850" s="36"/>
    </row>
    <row r="851" spans="1:5" x14ac:dyDescent="0.3">
      <c r="A851" s="33"/>
      <c r="E851" s="36"/>
    </row>
    <row r="852" spans="1:5" x14ac:dyDescent="0.3">
      <c r="A852" s="33"/>
      <c r="E852" s="36"/>
    </row>
    <row r="853" spans="1:5" x14ac:dyDescent="0.3">
      <c r="A853" s="33"/>
      <c r="E853" s="36"/>
    </row>
    <row r="854" spans="1:5" x14ac:dyDescent="0.3">
      <c r="A854" s="33"/>
      <c r="E854" s="36"/>
    </row>
    <row r="855" spans="1:5" x14ac:dyDescent="0.3">
      <c r="A855" s="33"/>
      <c r="E855" s="36"/>
    </row>
    <row r="856" spans="1:5" x14ac:dyDescent="0.3">
      <c r="A856" s="33"/>
      <c r="E856" s="36"/>
    </row>
    <row r="857" spans="1:5" x14ac:dyDescent="0.3">
      <c r="A857" s="33"/>
      <c r="E857" s="36"/>
    </row>
    <row r="858" spans="1:5" x14ac:dyDescent="0.3">
      <c r="A858" s="33"/>
      <c r="E858" s="36"/>
    </row>
    <row r="859" spans="1:5" x14ac:dyDescent="0.3">
      <c r="A859" s="33"/>
      <c r="E859" s="36"/>
    </row>
    <row r="860" spans="1:5" x14ac:dyDescent="0.3">
      <c r="A860" s="33"/>
      <c r="E860" s="36"/>
    </row>
    <row r="861" spans="1:5" x14ac:dyDescent="0.3">
      <c r="A861" s="33"/>
      <c r="E861" s="36"/>
    </row>
    <row r="862" spans="1:5" x14ac:dyDescent="0.3">
      <c r="A862" s="33"/>
      <c r="E862" s="36"/>
    </row>
    <row r="863" spans="1:5" x14ac:dyDescent="0.3">
      <c r="A863" s="33"/>
      <c r="E863" s="36"/>
    </row>
    <row r="864" spans="1:5" x14ac:dyDescent="0.3">
      <c r="A864" s="33"/>
      <c r="E864" s="36"/>
    </row>
    <row r="865" spans="1:5" x14ac:dyDescent="0.3">
      <c r="A865" s="33"/>
      <c r="E865" s="36"/>
    </row>
    <row r="866" spans="1:5" x14ac:dyDescent="0.3">
      <c r="A866" s="33"/>
      <c r="E866" s="36"/>
    </row>
    <row r="867" spans="1:5" x14ac:dyDescent="0.3">
      <c r="A867" s="33"/>
      <c r="E867" s="36"/>
    </row>
    <row r="868" spans="1:5" x14ac:dyDescent="0.3">
      <c r="A868" s="33"/>
      <c r="E868" s="36"/>
    </row>
    <row r="869" spans="1:5" x14ac:dyDescent="0.3">
      <c r="A869" s="33"/>
      <c r="E869" s="36"/>
    </row>
    <row r="870" spans="1:5" x14ac:dyDescent="0.3">
      <c r="A870" s="33"/>
      <c r="E870" s="36"/>
    </row>
    <row r="871" spans="1:5" x14ac:dyDescent="0.3">
      <c r="A871" s="33"/>
      <c r="E871" s="36"/>
    </row>
    <row r="872" spans="1:5" x14ac:dyDescent="0.3">
      <c r="A872" s="33"/>
      <c r="E872" s="36"/>
    </row>
    <row r="873" spans="1:5" x14ac:dyDescent="0.3">
      <c r="A873" s="33"/>
      <c r="E873" s="36"/>
    </row>
    <row r="874" spans="1:5" x14ac:dyDescent="0.3">
      <c r="A874" s="33"/>
      <c r="E874" s="36"/>
    </row>
    <row r="875" spans="1:5" x14ac:dyDescent="0.3">
      <c r="A875" s="33"/>
      <c r="E875" s="36"/>
    </row>
    <row r="876" spans="1:5" x14ac:dyDescent="0.3">
      <c r="A876" s="33"/>
      <c r="E876" s="36"/>
    </row>
    <row r="877" spans="1:5" x14ac:dyDescent="0.3">
      <c r="A877" s="33"/>
      <c r="E877" s="36"/>
    </row>
    <row r="878" spans="1:5" x14ac:dyDescent="0.3">
      <c r="A878" s="33"/>
      <c r="E878" s="36"/>
    </row>
    <row r="879" spans="1:5" x14ac:dyDescent="0.3">
      <c r="A879" s="33"/>
      <c r="E879" s="36"/>
    </row>
    <row r="880" spans="1:5" x14ac:dyDescent="0.3">
      <c r="A880" s="33"/>
      <c r="E880" s="36"/>
    </row>
    <row r="881" spans="1:5" x14ac:dyDescent="0.3">
      <c r="A881" s="33"/>
      <c r="E881" s="36"/>
    </row>
    <row r="882" spans="1:5" x14ac:dyDescent="0.3">
      <c r="A882" s="33"/>
      <c r="E882" s="36"/>
    </row>
    <row r="883" spans="1:5" x14ac:dyDescent="0.3">
      <c r="A883" s="33"/>
      <c r="E883" s="36"/>
    </row>
    <row r="884" spans="1:5" x14ac:dyDescent="0.3">
      <c r="A884" s="33"/>
      <c r="E884" s="36"/>
    </row>
    <row r="885" spans="1:5" x14ac:dyDescent="0.3">
      <c r="A885" s="33"/>
      <c r="E885" s="36"/>
    </row>
    <row r="886" spans="1:5" x14ac:dyDescent="0.3">
      <c r="A886" s="33"/>
      <c r="E886" s="36"/>
    </row>
    <row r="887" spans="1:5" x14ac:dyDescent="0.3">
      <c r="A887" s="33"/>
      <c r="E887" s="36"/>
    </row>
    <row r="888" spans="1:5" x14ac:dyDescent="0.3">
      <c r="A888" s="33"/>
      <c r="E888" s="36"/>
    </row>
    <row r="889" spans="1:5" x14ac:dyDescent="0.3">
      <c r="A889" s="33"/>
      <c r="E889" s="36"/>
    </row>
    <row r="890" spans="1:5" x14ac:dyDescent="0.3">
      <c r="A890" s="33"/>
      <c r="E890" s="36"/>
    </row>
    <row r="891" spans="1:5" x14ac:dyDescent="0.3">
      <c r="A891" s="33"/>
      <c r="E891" s="36"/>
    </row>
    <row r="892" spans="1:5" x14ac:dyDescent="0.3">
      <c r="A892" s="33"/>
      <c r="E892" s="36"/>
    </row>
    <row r="893" spans="1:5" x14ac:dyDescent="0.3">
      <c r="A893" s="33"/>
      <c r="E893" s="36"/>
    </row>
    <row r="894" spans="1:5" x14ac:dyDescent="0.3">
      <c r="A894" s="33"/>
      <c r="E894" s="36"/>
    </row>
    <row r="895" spans="1:5" x14ac:dyDescent="0.3">
      <c r="A895" s="33"/>
      <c r="E895" s="36"/>
    </row>
    <row r="896" spans="1:5" x14ac:dyDescent="0.3">
      <c r="A896" s="33"/>
      <c r="E896" s="36"/>
    </row>
    <row r="897" spans="1:5" x14ac:dyDescent="0.3">
      <c r="A897" s="33"/>
      <c r="E897" s="36"/>
    </row>
    <row r="898" spans="1:5" x14ac:dyDescent="0.3">
      <c r="A898" s="33"/>
      <c r="E898" s="36"/>
    </row>
    <row r="899" spans="1:5" x14ac:dyDescent="0.3">
      <c r="A899" s="33"/>
      <c r="E899" s="36"/>
    </row>
    <row r="900" spans="1:5" x14ac:dyDescent="0.3">
      <c r="A900" s="33"/>
      <c r="E900" s="36"/>
    </row>
    <row r="901" spans="1:5" x14ac:dyDescent="0.3">
      <c r="A901" s="33"/>
      <c r="E901" s="36"/>
    </row>
    <row r="902" spans="1:5" x14ac:dyDescent="0.3">
      <c r="A902" s="33"/>
      <c r="E902" s="36"/>
    </row>
    <row r="903" spans="1:5" x14ac:dyDescent="0.3">
      <c r="A903" s="33"/>
      <c r="E903" s="36"/>
    </row>
    <row r="904" spans="1:5" x14ac:dyDescent="0.3">
      <c r="A904" s="33"/>
      <c r="E904" s="36"/>
    </row>
    <row r="905" spans="1:5" x14ac:dyDescent="0.3">
      <c r="A905" s="33"/>
      <c r="E905" s="36"/>
    </row>
    <row r="906" spans="1:5" x14ac:dyDescent="0.3">
      <c r="A906" s="33"/>
      <c r="E906" s="36"/>
    </row>
    <row r="907" spans="1:5" x14ac:dyDescent="0.3">
      <c r="A907" s="33"/>
      <c r="E907" s="36"/>
    </row>
    <row r="908" spans="1:5" x14ac:dyDescent="0.3">
      <c r="A908" s="33"/>
      <c r="E908" s="36"/>
    </row>
    <row r="909" spans="1:5" x14ac:dyDescent="0.3">
      <c r="A909" s="33"/>
      <c r="E909" s="36"/>
    </row>
    <row r="910" spans="1:5" x14ac:dyDescent="0.3">
      <c r="A910" s="33"/>
      <c r="E910" s="36"/>
    </row>
    <row r="911" spans="1:5" x14ac:dyDescent="0.3">
      <c r="A911" s="33"/>
      <c r="E911" s="36"/>
    </row>
    <row r="912" spans="1:5" x14ac:dyDescent="0.3">
      <c r="A912" s="33"/>
      <c r="E912" s="36"/>
    </row>
    <row r="913" spans="1:5" x14ac:dyDescent="0.3">
      <c r="A913" s="33"/>
      <c r="E913" s="36"/>
    </row>
    <row r="914" spans="1:5" x14ac:dyDescent="0.3">
      <c r="A914" s="33"/>
      <c r="E914" s="36"/>
    </row>
    <row r="915" spans="1:5" x14ac:dyDescent="0.3">
      <c r="A915" s="33"/>
      <c r="E915" s="36"/>
    </row>
    <row r="916" spans="1:5" x14ac:dyDescent="0.3">
      <c r="A916" s="33"/>
      <c r="E916" s="36"/>
    </row>
    <row r="917" spans="1:5" x14ac:dyDescent="0.3">
      <c r="A917" s="33"/>
      <c r="E917" s="36"/>
    </row>
    <row r="918" spans="1:5" x14ac:dyDescent="0.3">
      <c r="A918" s="33"/>
      <c r="E918" s="36"/>
    </row>
    <row r="919" spans="1:5" x14ac:dyDescent="0.3">
      <c r="A919" s="33"/>
      <c r="E919" s="36"/>
    </row>
    <row r="920" spans="1:5" x14ac:dyDescent="0.3">
      <c r="A920" s="33"/>
      <c r="E920" s="36"/>
    </row>
    <row r="921" spans="1:5" x14ac:dyDescent="0.3">
      <c r="A921" s="33"/>
      <c r="E921" s="36"/>
    </row>
    <row r="922" spans="1:5" x14ac:dyDescent="0.3">
      <c r="A922" s="33"/>
      <c r="E922" s="36"/>
    </row>
    <row r="923" spans="1:5" x14ac:dyDescent="0.3">
      <c r="A923" s="33"/>
      <c r="E923" s="36"/>
    </row>
    <row r="924" spans="1:5" x14ac:dyDescent="0.3">
      <c r="A924" s="33"/>
      <c r="E924" s="36"/>
    </row>
    <row r="925" spans="1:5" x14ac:dyDescent="0.3">
      <c r="A925" s="33"/>
      <c r="E925" s="36"/>
    </row>
    <row r="926" spans="1:5" x14ac:dyDescent="0.3">
      <c r="A926" s="33"/>
      <c r="E926" s="36"/>
    </row>
    <row r="927" spans="1:5" x14ac:dyDescent="0.3">
      <c r="A927" s="33"/>
      <c r="E927" s="36"/>
    </row>
    <row r="928" spans="1:5" x14ac:dyDescent="0.3">
      <c r="A928" s="33"/>
      <c r="E928" s="36"/>
    </row>
    <row r="929" spans="1:5" x14ac:dyDescent="0.3">
      <c r="A929" s="33"/>
      <c r="E929" s="36"/>
    </row>
    <row r="930" spans="1:5" x14ac:dyDescent="0.3">
      <c r="A930" s="33"/>
      <c r="E930" s="36"/>
    </row>
    <row r="931" spans="1:5" x14ac:dyDescent="0.3">
      <c r="A931" s="33"/>
      <c r="E931" s="36"/>
    </row>
    <row r="932" spans="1:5" x14ac:dyDescent="0.3">
      <c r="A932" s="33"/>
      <c r="E932" s="36"/>
    </row>
    <row r="933" spans="1:5" x14ac:dyDescent="0.3">
      <c r="A933" s="33"/>
      <c r="E933" s="36"/>
    </row>
    <row r="934" spans="1:5" x14ac:dyDescent="0.3">
      <c r="A934" s="33"/>
      <c r="E934" s="36"/>
    </row>
    <row r="935" spans="1:5" x14ac:dyDescent="0.3">
      <c r="A935" s="33"/>
      <c r="E935" s="36"/>
    </row>
    <row r="936" spans="1:5" x14ac:dyDescent="0.3">
      <c r="A936" s="33"/>
      <c r="E936" s="36"/>
    </row>
    <row r="937" spans="1:5" x14ac:dyDescent="0.3">
      <c r="A937" s="33"/>
      <c r="E937" s="36"/>
    </row>
    <row r="938" spans="1:5" x14ac:dyDescent="0.3">
      <c r="A938" s="33"/>
      <c r="E938" s="36"/>
    </row>
    <row r="939" spans="1:5" x14ac:dyDescent="0.3">
      <c r="A939" s="33"/>
      <c r="E939" s="36"/>
    </row>
    <row r="940" spans="1:5" x14ac:dyDescent="0.3">
      <c r="A940" s="33"/>
      <c r="E940" s="36"/>
    </row>
    <row r="941" spans="1:5" x14ac:dyDescent="0.3">
      <c r="A941" s="33"/>
      <c r="E941" s="36"/>
    </row>
    <row r="942" spans="1:5" x14ac:dyDescent="0.3">
      <c r="A942" s="33"/>
      <c r="E942" s="36"/>
    </row>
    <row r="943" spans="1:5" x14ac:dyDescent="0.3">
      <c r="A943" s="33"/>
      <c r="E943" s="36"/>
    </row>
    <row r="944" spans="1:5" x14ac:dyDescent="0.3">
      <c r="A944" s="33"/>
      <c r="E944" s="36"/>
    </row>
    <row r="945" spans="1:5" x14ac:dyDescent="0.3">
      <c r="A945" s="33"/>
      <c r="E945" s="36"/>
    </row>
    <row r="946" spans="1:5" x14ac:dyDescent="0.3">
      <c r="A946" s="33"/>
      <c r="E946" s="36"/>
    </row>
    <row r="947" spans="1:5" x14ac:dyDescent="0.3">
      <c r="A947" s="33"/>
      <c r="E947" s="36"/>
    </row>
    <row r="948" spans="1:5" x14ac:dyDescent="0.3">
      <c r="A948" s="33"/>
      <c r="E948" s="36"/>
    </row>
    <row r="949" spans="1:5" x14ac:dyDescent="0.3">
      <c r="A949" s="33"/>
      <c r="E949" s="36"/>
    </row>
    <row r="950" spans="1:5" x14ac:dyDescent="0.3">
      <c r="A950" s="33"/>
      <c r="E950" s="36"/>
    </row>
    <row r="951" spans="1:5" x14ac:dyDescent="0.3">
      <c r="A951" s="33"/>
      <c r="E951" s="36"/>
    </row>
    <row r="952" spans="1:5" x14ac:dyDescent="0.3">
      <c r="A952" s="33"/>
      <c r="E952" s="36"/>
    </row>
    <row r="953" spans="1:5" x14ac:dyDescent="0.3">
      <c r="A953" s="33"/>
      <c r="E953" s="36"/>
    </row>
    <row r="954" spans="1:5" x14ac:dyDescent="0.3">
      <c r="A954" s="33"/>
      <c r="E954" s="36"/>
    </row>
    <row r="955" spans="1:5" x14ac:dyDescent="0.3">
      <c r="A955" s="33"/>
      <c r="E955" s="36"/>
    </row>
    <row r="956" spans="1:5" x14ac:dyDescent="0.3">
      <c r="A956" s="33"/>
      <c r="E956" s="36"/>
    </row>
    <row r="957" spans="1:5" x14ac:dyDescent="0.3">
      <c r="A957" s="33"/>
      <c r="E957" s="36"/>
    </row>
    <row r="958" spans="1:5" x14ac:dyDescent="0.3">
      <c r="A958" s="33"/>
      <c r="E958" s="36"/>
    </row>
    <row r="959" spans="1:5" x14ac:dyDescent="0.3">
      <c r="A959" s="33"/>
      <c r="E959" s="36"/>
    </row>
    <row r="960" spans="1:5" x14ac:dyDescent="0.3">
      <c r="A960" s="33"/>
      <c r="E960" s="36"/>
    </row>
    <row r="961" spans="1:5" x14ac:dyDescent="0.3">
      <c r="A961" s="33"/>
      <c r="E961" s="36"/>
    </row>
    <row r="962" spans="1:5" x14ac:dyDescent="0.3">
      <c r="A962" s="33"/>
      <c r="E962" s="36"/>
    </row>
    <row r="963" spans="1:5" x14ac:dyDescent="0.3">
      <c r="A963" s="33"/>
      <c r="E963" s="36"/>
    </row>
    <row r="964" spans="1:5" x14ac:dyDescent="0.3">
      <c r="A964" s="33"/>
      <c r="E964" s="36"/>
    </row>
    <row r="965" spans="1:5" x14ac:dyDescent="0.3">
      <c r="A965" s="33"/>
      <c r="E965" s="36"/>
    </row>
    <row r="966" spans="1:5" x14ac:dyDescent="0.3">
      <c r="A966" s="33"/>
      <c r="E966" s="36"/>
    </row>
    <row r="967" spans="1:5" x14ac:dyDescent="0.3">
      <c r="A967" s="33"/>
      <c r="E967" s="36"/>
    </row>
    <row r="968" spans="1:5" x14ac:dyDescent="0.3">
      <c r="A968" s="33"/>
      <c r="E968" s="36"/>
    </row>
    <row r="969" spans="1:5" x14ac:dyDescent="0.3">
      <c r="A969" s="33"/>
      <c r="E969" s="36"/>
    </row>
    <row r="970" spans="1:5" x14ac:dyDescent="0.3">
      <c r="A970" s="33"/>
      <c r="E970" s="36"/>
    </row>
    <row r="971" spans="1:5" x14ac:dyDescent="0.3">
      <c r="A971" s="33"/>
      <c r="E971" s="36"/>
    </row>
    <row r="972" spans="1:5" x14ac:dyDescent="0.3">
      <c r="A972" s="33"/>
      <c r="E972" s="36"/>
    </row>
    <row r="973" spans="1:5" x14ac:dyDescent="0.3">
      <c r="A973" s="33"/>
      <c r="E973" s="36"/>
    </row>
    <row r="974" spans="1:5" x14ac:dyDescent="0.3">
      <c r="A974" s="33"/>
      <c r="E974" s="36"/>
    </row>
    <row r="975" spans="1:5" x14ac:dyDescent="0.3">
      <c r="A975" s="33"/>
      <c r="E975" s="36"/>
    </row>
    <row r="976" spans="1:5" x14ac:dyDescent="0.3">
      <c r="A976" s="33"/>
      <c r="E976" s="36"/>
    </row>
    <row r="977" spans="1:5" x14ac:dyDescent="0.3">
      <c r="A977" s="33"/>
      <c r="E977" s="36"/>
    </row>
    <row r="978" spans="1:5" x14ac:dyDescent="0.3">
      <c r="A978" s="33"/>
      <c r="E978" s="36"/>
    </row>
    <row r="979" spans="1:5" x14ac:dyDescent="0.3">
      <c r="A979" s="33"/>
      <c r="E979" s="36"/>
    </row>
    <row r="980" spans="1:5" x14ac:dyDescent="0.3">
      <c r="A980" s="33"/>
      <c r="E980" s="36"/>
    </row>
    <row r="981" spans="1:5" x14ac:dyDescent="0.3">
      <c r="A981" s="33"/>
      <c r="E981" s="36"/>
    </row>
    <row r="982" spans="1:5" x14ac:dyDescent="0.3">
      <c r="A982" s="33"/>
      <c r="E982" s="36"/>
    </row>
    <row r="983" spans="1:5" x14ac:dyDescent="0.3">
      <c r="A983" s="33"/>
      <c r="E983" s="36"/>
    </row>
    <row r="984" spans="1:5" x14ac:dyDescent="0.3">
      <c r="A984" s="33"/>
      <c r="E984" s="36"/>
    </row>
    <row r="985" spans="1:5" x14ac:dyDescent="0.3">
      <c r="A985" s="33"/>
      <c r="E985" s="36"/>
    </row>
    <row r="986" spans="1:5" x14ac:dyDescent="0.3">
      <c r="A986" s="33"/>
      <c r="E986" s="36"/>
    </row>
    <row r="987" spans="1:5" x14ac:dyDescent="0.3">
      <c r="A987" s="33"/>
      <c r="E987" s="36"/>
    </row>
    <row r="988" spans="1:5" x14ac:dyDescent="0.3">
      <c r="A988" s="33"/>
      <c r="E988" s="36"/>
    </row>
    <row r="989" spans="1:5" x14ac:dyDescent="0.3">
      <c r="A989" s="33"/>
      <c r="E989" s="36"/>
    </row>
    <row r="990" spans="1:5" x14ac:dyDescent="0.3">
      <c r="A990" s="33"/>
      <c r="E990" s="36"/>
    </row>
    <row r="991" spans="1:5" x14ac:dyDescent="0.3">
      <c r="A991" s="33"/>
      <c r="E991" s="36"/>
    </row>
    <row r="992" spans="1:5" x14ac:dyDescent="0.3">
      <c r="A992" s="33"/>
      <c r="E992" s="36"/>
    </row>
    <row r="993" spans="1:5" x14ac:dyDescent="0.3">
      <c r="A993" s="33"/>
      <c r="E993" s="36"/>
    </row>
    <row r="994" spans="1:5" x14ac:dyDescent="0.3">
      <c r="A994" s="33"/>
      <c r="E994" s="36"/>
    </row>
    <row r="995" spans="1:5" x14ac:dyDescent="0.3">
      <c r="A995" s="33"/>
      <c r="E995" s="36"/>
    </row>
    <row r="996" spans="1:5" x14ac:dyDescent="0.3">
      <c r="A996" s="33"/>
      <c r="E996" s="36"/>
    </row>
    <row r="997" spans="1:5" x14ac:dyDescent="0.3">
      <c r="A997" s="33"/>
      <c r="E997" s="36"/>
    </row>
    <row r="998" spans="1:5" x14ac:dyDescent="0.3">
      <c r="A998" s="33"/>
      <c r="E998" s="36"/>
    </row>
    <row r="999" spans="1:5" x14ac:dyDescent="0.3">
      <c r="A999" s="33"/>
      <c r="E999" s="36"/>
    </row>
    <row r="1000" spans="1:5" x14ac:dyDescent="0.3">
      <c r="A1000" s="33"/>
      <c r="E1000" s="36"/>
    </row>
    <row r="1001" spans="1:5" x14ac:dyDescent="0.3">
      <c r="A1001" s="33"/>
      <c r="E1001" s="36"/>
    </row>
    <row r="1002" spans="1:5" x14ac:dyDescent="0.3">
      <c r="A1002" s="33"/>
      <c r="E1002" s="36"/>
    </row>
    <row r="1003" spans="1:5" x14ac:dyDescent="0.3">
      <c r="A1003" s="33"/>
      <c r="E1003" s="36"/>
    </row>
    <row r="1004" spans="1:5" x14ac:dyDescent="0.3">
      <c r="A1004" s="33"/>
      <c r="E1004" s="36"/>
    </row>
    <row r="1005" spans="1:5" x14ac:dyDescent="0.3">
      <c r="A1005" s="33"/>
      <c r="E1005" s="36"/>
    </row>
    <row r="1006" spans="1:5" x14ac:dyDescent="0.3">
      <c r="A1006" s="33"/>
      <c r="E1006" s="36"/>
    </row>
    <row r="1007" spans="1:5" x14ac:dyDescent="0.3">
      <c r="A1007" s="33"/>
      <c r="E1007" s="36"/>
    </row>
    <row r="1008" spans="1:5" x14ac:dyDescent="0.3">
      <c r="A1008" s="33"/>
      <c r="E1008" s="36"/>
    </row>
    <row r="1009" spans="1:5" x14ac:dyDescent="0.3">
      <c r="A1009" s="33"/>
      <c r="E1009" s="36"/>
    </row>
    <row r="1010" spans="1:5" x14ac:dyDescent="0.3">
      <c r="A1010" s="33"/>
      <c r="E1010" s="36"/>
    </row>
    <row r="1011" spans="1:5" x14ac:dyDescent="0.3">
      <c r="A1011" s="33"/>
      <c r="E1011" s="36"/>
    </row>
    <row r="1012" spans="1:5" x14ac:dyDescent="0.3">
      <c r="A1012" s="33"/>
      <c r="E1012" s="36"/>
    </row>
    <row r="1013" spans="1:5" x14ac:dyDescent="0.3">
      <c r="A1013" s="33"/>
      <c r="E1013" s="36"/>
    </row>
    <row r="1014" spans="1:5" x14ac:dyDescent="0.3">
      <c r="A1014" s="33"/>
      <c r="E1014" s="36"/>
    </row>
    <row r="1015" spans="1:5" x14ac:dyDescent="0.3">
      <c r="A1015" s="33"/>
      <c r="E1015" s="36"/>
    </row>
    <row r="1016" spans="1:5" x14ac:dyDescent="0.3">
      <c r="A1016" s="33"/>
      <c r="E1016" s="36"/>
    </row>
    <row r="1017" spans="1:5" x14ac:dyDescent="0.3">
      <c r="A1017" s="33"/>
      <c r="E1017" s="36"/>
    </row>
    <row r="1018" spans="1:5" x14ac:dyDescent="0.3">
      <c r="A1018" s="33"/>
      <c r="E1018" s="36"/>
    </row>
    <row r="1019" spans="1:5" x14ac:dyDescent="0.3">
      <c r="A1019" s="33"/>
      <c r="E1019" s="36"/>
    </row>
    <row r="1020" spans="1:5" x14ac:dyDescent="0.3">
      <c r="A1020" s="33"/>
      <c r="E1020" s="36"/>
    </row>
    <row r="1021" spans="1:5" x14ac:dyDescent="0.3">
      <c r="A1021" s="33"/>
      <c r="E1021" s="36"/>
    </row>
    <row r="1022" spans="1:5" x14ac:dyDescent="0.3">
      <c r="A1022" s="33"/>
      <c r="E1022" s="36"/>
    </row>
    <row r="1023" spans="1:5" x14ac:dyDescent="0.3">
      <c r="A1023" s="33"/>
      <c r="E1023" s="36"/>
    </row>
    <row r="1024" spans="1:5" x14ac:dyDescent="0.3">
      <c r="A1024" s="33"/>
      <c r="E1024" s="36"/>
    </row>
    <row r="1025" spans="1:5" x14ac:dyDescent="0.3">
      <c r="A1025" s="33"/>
      <c r="E1025" s="36"/>
    </row>
    <row r="1026" spans="1:5" x14ac:dyDescent="0.3">
      <c r="A1026" s="33"/>
      <c r="E1026" s="36"/>
    </row>
    <row r="1027" spans="1:5" x14ac:dyDescent="0.3">
      <c r="A1027" s="33"/>
      <c r="E1027" s="36"/>
    </row>
    <row r="1028" spans="1:5" x14ac:dyDescent="0.3">
      <c r="A1028" s="33"/>
      <c r="E1028" s="36"/>
    </row>
    <row r="1029" spans="1:5" x14ac:dyDescent="0.3">
      <c r="A1029" s="33"/>
      <c r="E1029" s="36"/>
    </row>
    <row r="1030" spans="1:5" x14ac:dyDescent="0.3">
      <c r="A1030" s="33"/>
      <c r="E1030" s="36"/>
    </row>
    <row r="1031" spans="1:5" x14ac:dyDescent="0.3">
      <c r="A1031" s="33"/>
      <c r="E1031" s="36"/>
    </row>
    <row r="1032" spans="1:5" x14ac:dyDescent="0.3">
      <c r="A1032" s="33"/>
      <c r="E1032" s="36"/>
    </row>
    <row r="1033" spans="1:5" x14ac:dyDescent="0.3">
      <c r="A1033" s="33"/>
      <c r="E1033" s="36"/>
    </row>
    <row r="1034" spans="1:5" x14ac:dyDescent="0.3">
      <c r="A1034" s="33"/>
      <c r="E1034" s="36"/>
    </row>
    <row r="1035" spans="1:5" x14ac:dyDescent="0.3">
      <c r="A1035" s="33"/>
      <c r="E1035" s="36"/>
    </row>
    <row r="1036" spans="1:5" x14ac:dyDescent="0.3">
      <c r="A1036" s="33"/>
      <c r="E1036" s="36"/>
    </row>
    <row r="1037" spans="1:5" x14ac:dyDescent="0.3">
      <c r="A1037" s="33"/>
      <c r="E1037" s="36"/>
    </row>
    <row r="1038" spans="1:5" x14ac:dyDescent="0.3">
      <c r="A1038" s="33"/>
      <c r="E1038" s="36"/>
    </row>
    <row r="1039" spans="1:5" x14ac:dyDescent="0.3">
      <c r="A1039" s="33"/>
      <c r="E1039" s="36"/>
    </row>
    <row r="1040" spans="1:5" x14ac:dyDescent="0.3">
      <c r="A1040" s="33"/>
      <c r="E1040" s="36"/>
    </row>
    <row r="1041" spans="1:5" x14ac:dyDescent="0.3">
      <c r="A1041" s="33"/>
      <c r="E1041" s="36"/>
    </row>
    <row r="1042" spans="1:5" x14ac:dyDescent="0.3">
      <c r="A1042" s="33"/>
      <c r="E1042" s="36"/>
    </row>
    <row r="1043" spans="1:5" x14ac:dyDescent="0.3">
      <c r="A1043" s="33"/>
      <c r="E1043" s="36"/>
    </row>
    <row r="1044" spans="1:5" x14ac:dyDescent="0.3">
      <c r="A1044" s="33"/>
      <c r="E1044" s="36"/>
    </row>
    <row r="1045" spans="1:5" x14ac:dyDescent="0.3">
      <c r="A1045" s="33"/>
      <c r="E1045" s="36"/>
    </row>
    <row r="1046" spans="1:5" x14ac:dyDescent="0.3">
      <c r="A1046" s="33"/>
      <c r="E1046" s="36"/>
    </row>
    <row r="1047" spans="1:5" x14ac:dyDescent="0.3">
      <c r="A1047" s="33"/>
      <c r="E1047" s="36"/>
    </row>
    <row r="1048" spans="1:5" x14ac:dyDescent="0.3">
      <c r="A1048" s="33"/>
      <c r="E1048" s="36"/>
    </row>
    <row r="1049" spans="1:5" x14ac:dyDescent="0.3">
      <c r="A1049" s="33"/>
      <c r="E1049" s="36"/>
    </row>
    <row r="1050" spans="1:5" x14ac:dyDescent="0.3">
      <c r="A1050" s="33"/>
      <c r="E1050" s="36"/>
    </row>
    <row r="1051" spans="1:5" x14ac:dyDescent="0.3">
      <c r="A1051" s="33"/>
      <c r="E1051" s="36"/>
    </row>
    <row r="1052" spans="1:5" x14ac:dyDescent="0.3">
      <c r="A1052" s="33"/>
      <c r="E1052" s="36"/>
    </row>
    <row r="1053" spans="1:5" x14ac:dyDescent="0.3">
      <c r="A1053" s="33"/>
      <c r="E1053" s="36"/>
    </row>
    <row r="1054" spans="1:5" x14ac:dyDescent="0.3">
      <c r="A1054" s="33"/>
      <c r="E1054" s="36"/>
    </row>
    <row r="1055" spans="1:5" x14ac:dyDescent="0.3">
      <c r="A1055" s="33"/>
      <c r="E1055" s="36"/>
    </row>
    <row r="1056" spans="1:5" x14ac:dyDescent="0.3">
      <c r="A1056" s="33"/>
      <c r="E1056" s="36"/>
    </row>
    <row r="1057" spans="1:5" x14ac:dyDescent="0.3">
      <c r="A1057" s="33"/>
      <c r="E1057" s="36"/>
    </row>
    <row r="1058" spans="1:5" x14ac:dyDescent="0.3">
      <c r="A1058" s="33"/>
      <c r="E1058" s="36"/>
    </row>
    <row r="1059" spans="1:5" x14ac:dyDescent="0.3">
      <c r="A1059" s="33"/>
      <c r="E1059" s="36"/>
    </row>
    <row r="1060" spans="1:5" x14ac:dyDescent="0.3">
      <c r="A1060" s="33"/>
      <c r="E1060" s="36"/>
    </row>
    <row r="1061" spans="1:5" x14ac:dyDescent="0.3">
      <c r="A1061" s="33"/>
      <c r="E1061" s="36"/>
    </row>
    <row r="1062" spans="1:5" x14ac:dyDescent="0.3">
      <c r="A1062" s="33"/>
      <c r="E1062" s="36"/>
    </row>
    <row r="1063" spans="1:5" x14ac:dyDescent="0.3">
      <c r="A1063" s="33"/>
      <c r="E1063" s="36"/>
    </row>
    <row r="1064" spans="1:5" x14ac:dyDescent="0.3">
      <c r="A1064" s="33"/>
      <c r="E1064" s="36"/>
    </row>
    <row r="1065" spans="1:5" x14ac:dyDescent="0.3">
      <c r="A1065" s="33"/>
      <c r="E1065" s="36"/>
    </row>
    <row r="1066" spans="1:5" x14ac:dyDescent="0.3">
      <c r="A1066" s="33"/>
      <c r="E1066" s="36"/>
    </row>
    <row r="1067" spans="1:5" x14ac:dyDescent="0.3">
      <c r="A1067" s="33"/>
      <c r="E1067" s="36"/>
    </row>
    <row r="1068" spans="1:5" x14ac:dyDescent="0.3">
      <c r="A1068" s="33"/>
      <c r="E1068" s="36"/>
    </row>
    <row r="1069" spans="1:5" x14ac:dyDescent="0.3">
      <c r="A1069" s="33"/>
      <c r="E1069" s="36"/>
    </row>
    <row r="1070" spans="1:5" x14ac:dyDescent="0.3">
      <c r="A1070" s="33"/>
      <c r="E1070" s="36"/>
    </row>
    <row r="1071" spans="1:5" x14ac:dyDescent="0.3">
      <c r="A1071" s="33"/>
      <c r="E1071" s="36"/>
    </row>
    <row r="1072" spans="1:5" x14ac:dyDescent="0.3">
      <c r="A1072" s="33"/>
      <c r="E1072" s="36"/>
    </row>
    <row r="1073" spans="1:5" x14ac:dyDescent="0.3">
      <c r="A1073" s="33"/>
      <c r="E1073" s="36"/>
    </row>
    <row r="1074" spans="1:5" x14ac:dyDescent="0.3">
      <c r="A1074" s="33"/>
      <c r="E1074" s="36"/>
    </row>
    <row r="1075" spans="1:5" x14ac:dyDescent="0.3">
      <c r="A1075" s="33"/>
      <c r="E1075" s="36"/>
    </row>
    <row r="1076" spans="1:5" x14ac:dyDescent="0.3">
      <c r="A1076" s="33"/>
      <c r="E1076" s="36"/>
    </row>
    <row r="1077" spans="1:5" x14ac:dyDescent="0.3">
      <c r="A1077" s="33"/>
      <c r="E1077" s="36"/>
    </row>
    <row r="1078" spans="1:5" x14ac:dyDescent="0.3">
      <c r="A1078" s="33"/>
      <c r="E1078" s="36"/>
    </row>
    <row r="1079" spans="1:5" x14ac:dyDescent="0.3">
      <c r="A1079" s="33"/>
      <c r="E1079" s="36"/>
    </row>
    <row r="1080" spans="1:5" x14ac:dyDescent="0.3">
      <c r="A1080" s="33"/>
      <c r="E1080" s="36"/>
    </row>
    <row r="1081" spans="1:5" x14ac:dyDescent="0.3">
      <c r="A1081" s="33"/>
      <c r="E1081" s="36"/>
    </row>
    <row r="1082" spans="1:5" x14ac:dyDescent="0.3">
      <c r="A1082" s="33"/>
      <c r="E1082" s="36"/>
    </row>
    <row r="1083" spans="1:5" x14ac:dyDescent="0.3">
      <c r="A1083" s="33"/>
      <c r="E1083" s="36"/>
    </row>
    <row r="1084" spans="1:5" x14ac:dyDescent="0.3">
      <c r="A1084" s="33"/>
      <c r="E1084" s="36"/>
    </row>
    <row r="1085" spans="1:5" x14ac:dyDescent="0.3">
      <c r="A1085" s="33"/>
      <c r="E1085" s="36"/>
    </row>
    <row r="1086" spans="1:5" x14ac:dyDescent="0.3">
      <c r="A1086" s="33"/>
      <c r="E1086" s="36"/>
    </row>
    <row r="1087" spans="1:5" x14ac:dyDescent="0.3">
      <c r="A1087" s="33"/>
      <c r="E1087" s="36"/>
    </row>
    <row r="1088" spans="1:5" x14ac:dyDescent="0.3">
      <c r="A1088" s="33"/>
      <c r="E1088" s="36"/>
    </row>
    <row r="1089" spans="1:5" x14ac:dyDescent="0.3">
      <c r="A1089" s="33"/>
      <c r="E1089" s="36"/>
    </row>
    <row r="1090" spans="1:5" x14ac:dyDescent="0.3">
      <c r="A1090" s="33"/>
      <c r="E1090" s="36"/>
    </row>
    <row r="1091" spans="1:5" x14ac:dyDescent="0.3">
      <c r="A1091" s="33"/>
      <c r="E1091" s="36"/>
    </row>
    <row r="1092" spans="1:5" x14ac:dyDescent="0.3">
      <c r="A1092" s="33"/>
      <c r="E1092" s="36"/>
    </row>
    <row r="1093" spans="1:5" x14ac:dyDescent="0.3">
      <c r="A1093" s="33"/>
      <c r="E1093" s="36"/>
    </row>
    <row r="1094" spans="1:5" x14ac:dyDescent="0.3">
      <c r="A1094" s="33"/>
      <c r="E1094" s="36"/>
    </row>
    <row r="1095" spans="1:5" x14ac:dyDescent="0.3">
      <c r="A1095" s="33"/>
      <c r="E1095" s="36"/>
    </row>
    <row r="1096" spans="1:5" x14ac:dyDescent="0.3">
      <c r="A1096" s="33"/>
      <c r="E1096" s="36"/>
    </row>
    <row r="1097" spans="1:5" x14ac:dyDescent="0.3">
      <c r="A1097" s="33"/>
      <c r="E1097" s="36"/>
    </row>
    <row r="1098" spans="1:5" x14ac:dyDescent="0.3">
      <c r="A1098" s="33"/>
      <c r="E1098" s="36"/>
    </row>
    <row r="1099" spans="1:5" x14ac:dyDescent="0.3">
      <c r="A1099" s="33"/>
      <c r="E1099" s="36"/>
    </row>
    <row r="1100" spans="1:5" x14ac:dyDescent="0.3">
      <c r="A1100" s="33"/>
      <c r="E1100" s="36"/>
    </row>
    <row r="1101" spans="1:5" x14ac:dyDescent="0.3">
      <c r="A1101" s="33"/>
      <c r="E1101" s="36"/>
    </row>
    <row r="1102" spans="1:5" x14ac:dyDescent="0.3">
      <c r="A1102" s="33"/>
      <c r="E1102" s="36"/>
    </row>
    <row r="1103" spans="1:5" x14ac:dyDescent="0.3">
      <c r="A1103" s="33"/>
      <c r="E1103" s="36"/>
    </row>
    <row r="1104" spans="1:5" x14ac:dyDescent="0.3">
      <c r="A1104" s="33"/>
      <c r="E1104" s="36"/>
    </row>
    <row r="1105" spans="1:5" x14ac:dyDescent="0.3">
      <c r="A1105" s="33"/>
      <c r="E1105" s="36"/>
    </row>
    <row r="1106" spans="1:5" x14ac:dyDescent="0.3">
      <c r="A1106" s="33"/>
      <c r="E1106" s="36"/>
    </row>
    <row r="1107" spans="1:5" x14ac:dyDescent="0.3">
      <c r="A1107" s="33"/>
      <c r="E1107" s="36"/>
    </row>
    <row r="1108" spans="1:5" x14ac:dyDescent="0.3">
      <c r="A1108" s="33"/>
      <c r="E1108" s="36"/>
    </row>
    <row r="1109" spans="1:5" x14ac:dyDescent="0.3">
      <c r="A1109" s="33"/>
      <c r="E1109" s="36"/>
    </row>
    <row r="1110" spans="1:5" x14ac:dyDescent="0.3">
      <c r="A1110" s="33"/>
      <c r="E1110" s="36"/>
    </row>
    <row r="1111" spans="1:5" x14ac:dyDescent="0.3">
      <c r="A1111" s="33"/>
      <c r="E1111" s="36"/>
    </row>
    <row r="1112" spans="1:5" x14ac:dyDescent="0.3">
      <c r="A1112" s="33"/>
      <c r="E1112" s="36"/>
    </row>
    <row r="1113" spans="1:5" x14ac:dyDescent="0.3">
      <c r="A1113" s="33"/>
      <c r="E1113" s="36"/>
    </row>
    <row r="1114" spans="1:5" x14ac:dyDescent="0.3">
      <c r="A1114" s="33"/>
      <c r="E1114" s="36"/>
    </row>
    <row r="1115" spans="1:5" x14ac:dyDescent="0.3">
      <c r="A1115" s="33"/>
      <c r="E1115" s="36"/>
    </row>
    <row r="1116" spans="1:5" x14ac:dyDescent="0.3">
      <c r="A1116" s="33"/>
      <c r="E1116" s="36"/>
    </row>
    <row r="1117" spans="1:5" x14ac:dyDescent="0.3">
      <c r="A1117" s="33"/>
      <c r="E1117" s="36"/>
    </row>
    <row r="1118" spans="1:5" x14ac:dyDescent="0.3">
      <c r="A1118" s="33"/>
      <c r="E1118" s="36"/>
    </row>
    <row r="1119" spans="1:5" x14ac:dyDescent="0.3">
      <c r="A1119" s="33"/>
      <c r="E1119" s="36"/>
    </row>
    <row r="1120" spans="1:5" x14ac:dyDescent="0.3">
      <c r="A1120" s="33"/>
      <c r="E1120" s="36"/>
    </row>
    <row r="1121" spans="1:5" x14ac:dyDescent="0.3">
      <c r="A1121" s="33"/>
      <c r="E1121" s="36"/>
    </row>
    <row r="1122" spans="1:5" x14ac:dyDescent="0.3">
      <c r="A1122" s="33"/>
      <c r="E1122" s="36"/>
    </row>
    <row r="1123" spans="1:5" x14ac:dyDescent="0.3">
      <c r="A1123" s="33"/>
      <c r="E1123" s="36"/>
    </row>
    <row r="1124" spans="1:5" x14ac:dyDescent="0.3">
      <c r="A1124" s="33"/>
      <c r="E1124" s="36"/>
    </row>
    <row r="1125" spans="1:5" x14ac:dyDescent="0.3">
      <c r="A1125" s="33"/>
      <c r="E1125" s="36"/>
    </row>
    <row r="1126" spans="1:5" x14ac:dyDescent="0.3">
      <c r="A1126" s="33"/>
      <c r="E1126" s="36"/>
    </row>
    <row r="1127" spans="1:5" x14ac:dyDescent="0.3">
      <c r="A1127" s="33"/>
      <c r="E1127" s="36"/>
    </row>
    <row r="1128" spans="1:5" x14ac:dyDescent="0.3">
      <c r="A1128" s="33"/>
      <c r="E1128" s="36"/>
    </row>
    <row r="1129" spans="1:5" x14ac:dyDescent="0.3">
      <c r="A1129" s="33"/>
      <c r="E1129" s="36"/>
    </row>
    <row r="1130" spans="1:5" x14ac:dyDescent="0.3">
      <c r="A1130" s="33"/>
      <c r="E1130" s="36"/>
    </row>
    <row r="1131" spans="1:5" x14ac:dyDescent="0.3">
      <c r="A1131" s="33"/>
      <c r="E1131" s="36"/>
    </row>
    <row r="1132" spans="1:5" x14ac:dyDescent="0.3">
      <c r="A1132" s="33"/>
      <c r="E1132" s="36"/>
    </row>
    <row r="1133" spans="1:5" x14ac:dyDescent="0.3">
      <c r="A1133" s="33"/>
      <c r="E1133" s="36"/>
    </row>
    <row r="1134" spans="1:5" x14ac:dyDescent="0.3">
      <c r="A1134" s="33"/>
      <c r="E1134" s="36"/>
    </row>
    <row r="1135" spans="1:5" x14ac:dyDescent="0.3">
      <c r="A1135" s="33"/>
      <c r="E1135" s="36"/>
    </row>
    <row r="1136" spans="1:5" x14ac:dyDescent="0.3">
      <c r="A1136" s="33"/>
      <c r="E1136" s="36"/>
    </row>
    <row r="1137" spans="1:5" x14ac:dyDescent="0.3">
      <c r="A1137" s="33"/>
      <c r="E1137" s="36"/>
    </row>
    <row r="1138" spans="1:5" x14ac:dyDescent="0.3">
      <c r="A1138" s="33"/>
      <c r="E1138" s="36"/>
    </row>
    <row r="1139" spans="1:5" x14ac:dyDescent="0.3">
      <c r="A1139" s="33"/>
      <c r="E1139" s="36"/>
    </row>
    <row r="1140" spans="1:5" x14ac:dyDescent="0.3">
      <c r="A1140" s="33"/>
      <c r="E1140" s="36"/>
    </row>
    <row r="1141" spans="1:5" x14ac:dyDescent="0.3">
      <c r="A1141" s="33"/>
      <c r="E1141" s="36"/>
    </row>
    <row r="1142" spans="1:5" x14ac:dyDescent="0.3">
      <c r="A1142" s="33"/>
      <c r="E1142" s="36"/>
    </row>
    <row r="1143" spans="1:5" x14ac:dyDescent="0.3">
      <c r="A1143" s="33"/>
      <c r="E1143" s="36"/>
    </row>
    <row r="1144" spans="1:5" x14ac:dyDescent="0.3">
      <c r="A1144" s="33"/>
      <c r="E1144" s="36"/>
    </row>
    <row r="1145" spans="1:5" x14ac:dyDescent="0.3">
      <c r="A1145" s="33"/>
      <c r="E1145" s="36"/>
    </row>
    <row r="1146" spans="1:5" x14ac:dyDescent="0.3">
      <c r="A1146" s="33"/>
      <c r="E1146" s="36"/>
    </row>
    <row r="1147" spans="1:5" x14ac:dyDescent="0.3">
      <c r="A1147" s="33"/>
      <c r="E1147" s="36"/>
    </row>
    <row r="1148" spans="1:5" x14ac:dyDescent="0.3">
      <c r="A1148" s="33"/>
      <c r="E1148" s="36"/>
    </row>
    <row r="1149" spans="1:5" x14ac:dyDescent="0.3">
      <c r="A1149" s="33"/>
      <c r="E1149" s="36"/>
    </row>
    <row r="1150" spans="1:5" x14ac:dyDescent="0.3">
      <c r="A1150" s="33"/>
      <c r="E1150" s="36"/>
    </row>
    <row r="1151" spans="1:5" x14ac:dyDescent="0.3">
      <c r="A1151" s="33"/>
      <c r="E1151" s="36"/>
    </row>
    <row r="1152" spans="1:5" x14ac:dyDescent="0.3">
      <c r="A1152" s="33"/>
      <c r="E1152" s="36"/>
    </row>
    <row r="1153" spans="1:5" x14ac:dyDescent="0.3">
      <c r="A1153" s="33"/>
      <c r="E1153" s="36"/>
    </row>
    <row r="1154" spans="1:5" x14ac:dyDescent="0.3">
      <c r="A1154" s="33"/>
      <c r="E1154" s="36"/>
    </row>
    <row r="1155" spans="1:5" x14ac:dyDescent="0.3">
      <c r="A1155" s="33"/>
      <c r="E1155" s="36"/>
    </row>
    <row r="1156" spans="1:5" x14ac:dyDescent="0.3">
      <c r="A1156" s="33"/>
      <c r="E1156" s="36"/>
    </row>
    <row r="1157" spans="1:5" x14ac:dyDescent="0.3">
      <c r="A1157" s="33"/>
      <c r="E1157" s="36"/>
    </row>
    <row r="1158" spans="1:5" x14ac:dyDescent="0.3">
      <c r="A1158" s="33"/>
      <c r="E1158" s="36"/>
    </row>
    <row r="1159" spans="1:5" x14ac:dyDescent="0.3">
      <c r="A1159" s="33"/>
      <c r="E1159" s="36"/>
    </row>
    <row r="1160" spans="1:5" x14ac:dyDescent="0.3">
      <c r="A1160" s="33"/>
      <c r="E1160" s="36"/>
    </row>
    <row r="1161" spans="1:5" x14ac:dyDescent="0.3">
      <c r="A1161" s="33"/>
      <c r="E1161" s="36"/>
    </row>
    <row r="1162" spans="1:5" x14ac:dyDescent="0.3">
      <c r="A1162" s="33"/>
      <c r="E1162" s="36"/>
    </row>
    <row r="1163" spans="1:5" x14ac:dyDescent="0.3">
      <c r="A1163" s="33"/>
      <c r="E1163" s="36"/>
    </row>
    <row r="1164" spans="1:5" x14ac:dyDescent="0.3">
      <c r="A1164" s="33"/>
      <c r="E1164" s="36"/>
    </row>
    <row r="1165" spans="1:5" x14ac:dyDescent="0.3">
      <c r="A1165" s="33"/>
      <c r="E1165" s="36"/>
    </row>
    <row r="1166" spans="1:5" x14ac:dyDescent="0.3">
      <c r="A1166" s="33"/>
      <c r="E1166" s="36"/>
    </row>
    <row r="1167" spans="1:5" x14ac:dyDescent="0.3">
      <c r="A1167" s="33"/>
      <c r="E1167" s="36"/>
    </row>
    <row r="1168" spans="1:5" x14ac:dyDescent="0.3">
      <c r="A1168" s="33"/>
      <c r="E1168" s="36"/>
    </row>
    <row r="1169" spans="1:5" x14ac:dyDescent="0.3">
      <c r="A1169" s="33"/>
      <c r="E1169" s="36"/>
    </row>
    <row r="1170" spans="1:5" x14ac:dyDescent="0.3">
      <c r="A1170" s="33"/>
      <c r="E1170" s="36"/>
    </row>
    <row r="1171" spans="1:5" x14ac:dyDescent="0.3">
      <c r="A1171" s="33"/>
      <c r="E1171" s="36"/>
    </row>
    <row r="1172" spans="1:5" x14ac:dyDescent="0.3">
      <c r="A1172" s="33"/>
      <c r="E1172" s="36"/>
    </row>
    <row r="1173" spans="1:5" x14ac:dyDescent="0.3">
      <c r="A1173" s="33"/>
      <c r="E1173" s="36"/>
    </row>
    <row r="1174" spans="1:5" x14ac:dyDescent="0.3">
      <c r="A1174" s="33"/>
      <c r="E1174" s="36"/>
    </row>
    <row r="1175" spans="1:5" x14ac:dyDescent="0.3">
      <c r="A1175" s="33"/>
      <c r="E1175" s="36"/>
    </row>
    <row r="1176" spans="1:5" x14ac:dyDescent="0.3">
      <c r="A1176" s="33"/>
      <c r="E1176" s="36"/>
    </row>
    <row r="1177" spans="1:5" x14ac:dyDescent="0.3">
      <c r="A1177" s="33"/>
      <c r="E1177" s="36"/>
    </row>
    <row r="1178" spans="1:5" x14ac:dyDescent="0.3">
      <c r="A1178" s="33"/>
      <c r="E1178" s="36"/>
    </row>
    <row r="1179" spans="1:5" x14ac:dyDescent="0.3">
      <c r="A1179" s="33"/>
      <c r="E1179" s="36"/>
    </row>
    <row r="1180" spans="1:5" x14ac:dyDescent="0.3">
      <c r="A1180" s="33"/>
      <c r="E1180" s="36"/>
    </row>
    <row r="1181" spans="1:5" x14ac:dyDescent="0.3">
      <c r="A1181" s="33"/>
      <c r="E1181" s="36"/>
    </row>
    <row r="1182" spans="1:5" x14ac:dyDescent="0.3">
      <c r="A1182" s="33"/>
      <c r="E1182" s="36"/>
    </row>
    <row r="1183" spans="1:5" x14ac:dyDescent="0.3">
      <c r="A1183" s="33"/>
      <c r="E1183" s="36"/>
    </row>
    <row r="1184" spans="1:5" x14ac:dyDescent="0.3">
      <c r="A1184" s="33"/>
      <c r="E1184" s="36"/>
    </row>
    <row r="1185" spans="1:5" x14ac:dyDescent="0.3">
      <c r="A1185" s="33"/>
      <c r="E1185" s="36"/>
    </row>
    <row r="1186" spans="1:5" x14ac:dyDescent="0.3">
      <c r="A1186" s="33"/>
      <c r="E1186" s="36"/>
    </row>
    <row r="1187" spans="1:5" x14ac:dyDescent="0.3">
      <c r="A1187" s="33"/>
      <c r="E1187" s="36"/>
    </row>
    <row r="1188" spans="1:5" x14ac:dyDescent="0.3">
      <c r="A1188" s="33"/>
      <c r="E1188" s="36"/>
    </row>
    <row r="1189" spans="1:5" x14ac:dyDescent="0.3">
      <c r="A1189" s="33"/>
      <c r="E1189" s="36"/>
    </row>
    <row r="1190" spans="1:5" x14ac:dyDescent="0.3">
      <c r="A1190" s="33"/>
      <c r="E1190" s="36"/>
    </row>
    <row r="1191" spans="1:5" x14ac:dyDescent="0.3">
      <c r="A1191" s="33"/>
      <c r="E1191" s="36"/>
    </row>
    <row r="1192" spans="1:5" x14ac:dyDescent="0.3">
      <c r="A1192" s="33"/>
      <c r="E1192" s="36"/>
    </row>
    <row r="1193" spans="1:5" x14ac:dyDescent="0.3">
      <c r="A1193" s="33"/>
      <c r="E1193" s="36"/>
    </row>
    <row r="1194" spans="1:5" x14ac:dyDescent="0.3">
      <c r="A1194" s="33"/>
      <c r="E1194" s="36"/>
    </row>
    <row r="1195" spans="1:5" x14ac:dyDescent="0.3">
      <c r="A1195" s="33"/>
      <c r="E1195" s="36"/>
    </row>
    <row r="1196" spans="1:5" x14ac:dyDescent="0.3">
      <c r="A1196" s="33"/>
      <c r="E1196" s="36"/>
    </row>
    <row r="1197" spans="1:5" x14ac:dyDescent="0.3">
      <c r="A1197" s="33"/>
      <c r="E1197" s="36"/>
    </row>
    <row r="1198" spans="1:5" x14ac:dyDescent="0.3">
      <c r="A1198" s="33"/>
      <c r="E1198" s="36"/>
    </row>
    <row r="1199" spans="1:5" x14ac:dyDescent="0.3">
      <c r="A1199" s="33"/>
      <c r="E1199" s="36"/>
    </row>
    <row r="1200" spans="1:5" x14ac:dyDescent="0.3">
      <c r="A1200" s="33"/>
      <c r="E1200" s="36"/>
    </row>
    <row r="1201" spans="1:5" x14ac:dyDescent="0.3">
      <c r="A1201" s="33"/>
      <c r="E1201" s="36"/>
    </row>
    <row r="1202" spans="1:5" x14ac:dyDescent="0.3">
      <c r="A1202" s="33"/>
      <c r="E1202" s="36"/>
    </row>
    <row r="1203" spans="1:5" x14ac:dyDescent="0.3">
      <c r="A1203" s="33"/>
      <c r="E1203" s="36"/>
    </row>
    <row r="1204" spans="1:5" x14ac:dyDescent="0.3">
      <c r="A1204" s="33"/>
      <c r="E1204" s="36"/>
    </row>
    <row r="1205" spans="1:5" x14ac:dyDescent="0.3">
      <c r="A1205" s="33"/>
      <c r="E1205" s="36"/>
    </row>
    <row r="1206" spans="1:5" x14ac:dyDescent="0.3">
      <c r="A1206" s="33"/>
      <c r="E1206" s="36"/>
    </row>
    <row r="1207" spans="1:5" x14ac:dyDescent="0.3">
      <c r="A1207" s="33"/>
      <c r="E1207" s="36"/>
    </row>
    <row r="1208" spans="1:5" x14ac:dyDescent="0.3">
      <c r="A1208" s="33"/>
      <c r="E1208" s="36"/>
    </row>
    <row r="1209" spans="1:5" x14ac:dyDescent="0.3">
      <c r="A1209" s="33"/>
      <c r="E1209" s="36"/>
    </row>
    <row r="1210" spans="1:5" x14ac:dyDescent="0.3">
      <c r="A1210" s="33"/>
      <c r="E1210" s="36"/>
    </row>
    <row r="1211" spans="1:5" x14ac:dyDescent="0.3">
      <c r="A1211" s="33"/>
      <c r="E1211" s="36"/>
    </row>
    <row r="1212" spans="1:5" x14ac:dyDescent="0.3">
      <c r="A1212" s="33"/>
      <c r="E1212" s="36"/>
    </row>
    <row r="1213" spans="1:5" x14ac:dyDescent="0.3">
      <c r="A1213" s="33"/>
      <c r="E1213" s="36"/>
    </row>
    <row r="1214" spans="1:5" x14ac:dyDescent="0.3">
      <c r="A1214" s="33"/>
      <c r="E1214" s="36"/>
    </row>
    <row r="1215" spans="1:5" x14ac:dyDescent="0.3">
      <c r="A1215" s="33"/>
      <c r="E1215" s="36"/>
    </row>
    <row r="1216" spans="1:5" x14ac:dyDescent="0.3">
      <c r="A1216" s="33"/>
      <c r="E1216" s="36"/>
    </row>
    <row r="1217" spans="1:5" x14ac:dyDescent="0.3">
      <c r="A1217" s="33"/>
      <c r="E1217" s="36"/>
    </row>
    <row r="1218" spans="1:5" x14ac:dyDescent="0.3">
      <c r="A1218" s="33"/>
      <c r="E1218" s="36"/>
    </row>
    <row r="1219" spans="1:5" x14ac:dyDescent="0.3">
      <c r="A1219" s="33"/>
      <c r="E1219" s="36"/>
    </row>
    <row r="1220" spans="1:5" x14ac:dyDescent="0.3">
      <c r="A1220" s="33"/>
      <c r="E1220" s="36"/>
    </row>
    <row r="1221" spans="1:5" x14ac:dyDescent="0.3">
      <c r="A1221" s="33"/>
      <c r="E1221" s="36"/>
    </row>
    <row r="1222" spans="1:5" x14ac:dyDescent="0.3">
      <c r="A1222" s="33"/>
      <c r="E1222" s="36"/>
    </row>
    <row r="1223" spans="1:5" x14ac:dyDescent="0.3">
      <c r="A1223" s="33"/>
      <c r="E1223" s="36"/>
    </row>
    <row r="1224" spans="1:5" x14ac:dyDescent="0.3">
      <c r="A1224" s="33"/>
      <c r="E1224" s="36"/>
    </row>
    <row r="1225" spans="1:5" x14ac:dyDescent="0.3">
      <c r="A1225" s="33"/>
      <c r="E1225" s="36"/>
    </row>
    <row r="1226" spans="1:5" x14ac:dyDescent="0.3">
      <c r="A1226" s="33"/>
      <c r="E1226" s="36"/>
    </row>
    <row r="1227" spans="1:5" x14ac:dyDescent="0.3">
      <c r="A1227" s="33"/>
      <c r="E1227" s="36"/>
    </row>
    <row r="1228" spans="1:5" x14ac:dyDescent="0.3">
      <c r="A1228" s="33"/>
      <c r="E1228" s="36"/>
    </row>
    <row r="1229" spans="1:5" x14ac:dyDescent="0.3">
      <c r="A1229" s="33"/>
      <c r="E1229" s="36"/>
    </row>
    <row r="1230" spans="1:5" x14ac:dyDescent="0.3">
      <c r="A1230" s="33"/>
      <c r="E1230" s="36"/>
    </row>
    <row r="1231" spans="1:5" x14ac:dyDescent="0.3">
      <c r="A1231" s="33"/>
      <c r="E1231" s="36"/>
    </row>
    <row r="1232" spans="1:5" x14ac:dyDescent="0.3">
      <c r="A1232" s="33"/>
      <c r="E1232" s="36"/>
    </row>
    <row r="1233" spans="1:5" x14ac:dyDescent="0.3">
      <c r="A1233" s="33"/>
      <c r="E1233" s="36"/>
    </row>
    <row r="1234" spans="1:5" x14ac:dyDescent="0.3">
      <c r="A1234" s="33"/>
      <c r="E1234" s="36"/>
    </row>
    <row r="1235" spans="1:5" x14ac:dyDescent="0.3">
      <c r="A1235" s="33"/>
      <c r="E1235" s="36"/>
    </row>
    <row r="1236" spans="1:5" x14ac:dyDescent="0.3">
      <c r="A1236" s="33"/>
      <c r="E1236" s="36"/>
    </row>
    <row r="1237" spans="1:5" x14ac:dyDescent="0.3">
      <c r="A1237" s="33"/>
      <c r="E1237" s="36"/>
    </row>
    <row r="1238" spans="1:5" x14ac:dyDescent="0.3">
      <c r="A1238" s="33"/>
      <c r="E1238" s="36"/>
    </row>
    <row r="1239" spans="1:5" x14ac:dyDescent="0.3">
      <c r="A1239" s="33"/>
      <c r="E1239" s="36"/>
    </row>
    <row r="1240" spans="1:5" x14ac:dyDescent="0.3">
      <c r="A1240" s="33"/>
      <c r="E1240" s="36"/>
    </row>
    <row r="1241" spans="1:5" x14ac:dyDescent="0.3">
      <c r="A1241" s="33"/>
      <c r="E1241" s="36"/>
    </row>
    <row r="1242" spans="1:5" x14ac:dyDescent="0.3">
      <c r="A1242" s="33"/>
      <c r="E1242" s="36"/>
    </row>
    <row r="1243" spans="1:5" x14ac:dyDescent="0.3">
      <c r="A1243" s="33"/>
      <c r="E1243" s="36"/>
    </row>
    <row r="1244" spans="1:5" x14ac:dyDescent="0.3">
      <c r="A1244" s="33"/>
      <c r="E1244" s="36"/>
    </row>
    <row r="1245" spans="1:5" x14ac:dyDescent="0.3">
      <c r="A1245" s="33"/>
      <c r="E1245" s="36"/>
    </row>
    <row r="1246" spans="1:5" x14ac:dyDescent="0.3">
      <c r="A1246" s="33"/>
      <c r="E1246" s="36"/>
    </row>
    <row r="1247" spans="1:5" x14ac:dyDescent="0.3">
      <c r="A1247" s="33"/>
      <c r="E1247" s="36"/>
    </row>
    <row r="1248" spans="1:5" x14ac:dyDescent="0.3">
      <c r="A1248" s="33"/>
      <c r="E1248" s="36"/>
    </row>
    <row r="1249" spans="1:5" x14ac:dyDescent="0.3">
      <c r="A1249" s="33"/>
      <c r="E1249" s="36"/>
    </row>
    <row r="1250" spans="1:5" x14ac:dyDescent="0.3">
      <c r="A1250" s="33"/>
      <c r="E1250" s="36"/>
    </row>
    <row r="1251" spans="1:5" x14ac:dyDescent="0.3">
      <c r="A1251" s="33"/>
      <c r="E1251" s="36"/>
    </row>
    <row r="1252" spans="1:5" x14ac:dyDescent="0.3">
      <c r="A1252" s="33"/>
      <c r="E1252" s="36"/>
    </row>
    <row r="1253" spans="1:5" x14ac:dyDescent="0.3">
      <c r="A1253" s="33"/>
      <c r="E1253" s="36"/>
    </row>
    <row r="1254" spans="1:5" x14ac:dyDescent="0.3">
      <c r="A1254" s="33"/>
      <c r="E1254" s="36"/>
    </row>
    <row r="1255" spans="1:5" x14ac:dyDescent="0.3">
      <c r="A1255" s="33"/>
      <c r="E1255" s="36"/>
    </row>
    <row r="1256" spans="1:5" x14ac:dyDescent="0.3">
      <c r="A1256" s="33"/>
      <c r="E1256" s="36"/>
    </row>
    <row r="1257" spans="1:5" x14ac:dyDescent="0.3">
      <c r="A1257" s="33"/>
      <c r="E1257" s="36"/>
    </row>
    <row r="1258" spans="1:5" x14ac:dyDescent="0.3">
      <c r="A1258" s="33"/>
      <c r="E1258" s="36"/>
    </row>
    <row r="1259" spans="1:5" x14ac:dyDescent="0.3">
      <c r="A1259" s="33"/>
      <c r="E1259" s="36"/>
    </row>
    <row r="1260" spans="1:5" x14ac:dyDescent="0.3">
      <c r="A1260" s="33"/>
      <c r="E1260" s="36"/>
    </row>
    <row r="1261" spans="1:5" x14ac:dyDescent="0.3">
      <c r="A1261" s="33"/>
      <c r="E1261" s="36"/>
    </row>
    <row r="1262" spans="1:5" x14ac:dyDescent="0.3">
      <c r="A1262" s="33"/>
      <c r="E1262" s="36"/>
    </row>
    <row r="1263" spans="1:5" x14ac:dyDescent="0.3">
      <c r="A1263" s="33"/>
      <c r="E1263" s="36"/>
    </row>
    <row r="1264" spans="1:5" x14ac:dyDescent="0.3">
      <c r="A1264" s="33"/>
      <c r="E1264" s="36"/>
    </row>
    <row r="1265" spans="1:5" x14ac:dyDescent="0.3">
      <c r="A1265" s="33"/>
      <c r="E1265" s="36"/>
    </row>
    <row r="1266" spans="1:5" x14ac:dyDescent="0.3">
      <c r="A1266" s="33"/>
      <c r="E1266" s="36"/>
    </row>
    <row r="1267" spans="1:5" x14ac:dyDescent="0.3">
      <c r="A1267" s="33"/>
      <c r="E1267" s="36"/>
    </row>
    <row r="1268" spans="1:5" x14ac:dyDescent="0.3">
      <c r="A1268" s="33"/>
      <c r="E1268" s="36"/>
    </row>
    <row r="1269" spans="1:5" x14ac:dyDescent="0.3">
      <c r="A1269" s="33"/>
      <c r="E1269" s="36"/>
    </row>
    <row r="1270" spans="1:5" x14ac:dyDescent="0.3">
      <c r="A1270" s="33"/>
      <c r="E1270" s="36"/>
    </row>
    <row r="1271" spans="1:5" x14ac:dyDescent="0.3">
      <c r="A1271" s="33"/>
      <c r="E1271" s="36"/>
    </row>
    <row r="1272" spans="1:5" x14ac:dyDescent="0.3">
      <c r="A1272" s="33"/>
      <c r="E1272" s="36"/>
    </row>
    <row r="1273" spans="1:5" x14ac:dyDescent="0.3">
      <c r="A1273" s="33"/>
      <c r="E1273" s="36"/>
    </row>
    <row r="1274" spans="1:5" x14ac:dyDescent="0.3">
      <c r="A1274" s="33"/>
      <c r="E1274" s="36"/>
    </row>
    <row r="1275" spans="1:5" x14ac:dyDescent="0.3">
      <c r="A1275" s="33"/>
      <c r="E1275" s="36"/>
    </row>
    <row r="1276" spans="1:5" x14ac:dyDescent="0.3">
      <c r="A1276" s="33"/>
      <c r="E1276" s="36"/>
    </row>
    <row r="1277" spans="1:5" x14ac:dyDescent="0.3">
      <c r="A1277" s="33"/>
      <c r="E1277" s="36"/>
    </row>
    <row r="1278" spans="1:5" x14ac:dyDescent="0.3">
      <c r="A1278" s="33"/>
      <c r="E1278" s="36"/>
    </row>
    <row r="1279" spans="1:5" x14ac:dyDescent="0.3">
      <c r="A1279" s="33"/>
      <c r="E1279" s="36"/>
    </row>
    <row r="1280" spans="1:5" x14ac:dyDescent="0.3">
      <c r="A1280" s="33"/>
      <c r="E1280" s="36"/>
    </row>
    <row r="1281" spans="1:5" x14ac:dyDescent="0.3">
      <c r="A1281" s="33"/>
      <c r="E1281" s="36"/>
    </row>
    <row r="1282" spans="1:5" x14ac:dyDescent="0.3">
      <c r="A1282" s="33"/>
      <c r="E1282" s="36"/>
    </row>
    <row r="1283" spans="1:5" x14ac:dyDescent="0.3">
      <c r="A1283" s="33"/>
      <c r="E1283" s="36"/>
    </row>
    <row r="1284" spans="1:5" x14ac:dyDescent="0.3">
      <c r="A1284" s="33"/>
      <c r="E1284" s="36"/>
    </row>
    <row r="1285" spans="1:5" x14ac:dyDescent="0.3">
      <c r="A1285" s="33"/>
      <c r="E1285" s="36"/>
    </row>
    <row r="1286" spans="1:5" x14ac:dyDescent="0.3">
      <c r="A1286" s="33"/>
      <c r="E1286" s="36"/>
    </row>
    <row r="1287" spans="1:5" x14ac:dyDescent="0.3">
      <c r="A1287" s="33"/>
      <c r="E1287" s="36"/>
    </row>
    <row r="1288" spans="1:5" x14ac:dyDescent="0.3">
      <c r="A1288" s="33"/>
      <c r="E1288" s="36"/>
    </row>
    <row r="1289" spans="1:5" x14ac:dyDescent="0.3">
      <c r="A1289" s="33"/>
      <c r="E1289" s="36"/>
    </row>
    <row r="1290" spans="1:5" x14ac:dyDescent="0.3">
      <c r="A1290" s="33"/>
      <c r="E1290" s="36"/>
    </row>
    <row r="1291" spans="1:5" x14ac:dyDescent="0.3">
      <c r="A1291" s="33"/>
      <c r="E1291" s="36"/>
    </row>
    <row r="1292" spans="1:5" x14ac:dyDescent="0.3">
      <c r="A1292" s="33"/>
      <c r="E1292" s="36"/>
    </row>
    <row r="1293" spans="1:5" x14ac:dyDescent="0.3">
      <c r="A1293" s="33"/>
      <c r="E1293" s="36"/>
    </row>
    <row r="1294" spans="1:5" x14ac:dyDescent="0.3">
      <c r="A1294" s="33"/>
      <c r="E1294" s="36"/>
    </row>
    <row r="1295" spans="1:5" x14ac:dyDescent="0.3">
      <c r="A1295" s="33"/>
      <c r="E1295" s="36"/>
    </row>
    <row r="1296" spans="1:5" x14ac:dyDescent="0.3">
      <c r="A1296" s="33"/>
      <c r="E1296" s="36"/>
    </row>
    <row r="1297" spans="1:5" x14ac:dyDescent="0.3">
      <c r="A1297" s="33"/>
      <c r="E1297" s="36"/>
    </row>
    <row r="1298" spans="1:5" x14ac:dyDescent="0.3">
      <c r="A1298" s="33"/>
      <c r="E1298" s="36"/>
    </row>
    <row r="1299" spans="1:5" x14ac:dyDescent="0.3">
      <c r="A1299" s="33"/>
      <c r="E1299" s="36"/>
    </row>
    <row r="1300" spans="1:5" x14ac:dyDescent="0.3">
      <c r="A1300" s="33"/>
      <c r="E1300" s="36"/>
    </row>
    <row r="1301" spans="1:5" x14ac:dyDescent="0.3">
      <c r="A1301" s="33"/>
      <c r="E1301" s="36"/>
    </row>
    <row r="1302" spans="1:5" x14ac:dyDescent="0.3">
      <c r="A1302" s="33"/>
      <c r="E1302" s="36"/>
    </row>
    <row r="1303" spans="1:5" x14ac:dyDescent="0.3">
      <c r="A1303" s="33"/>
      <c r="E1303" s="36"/>
    </row>
    <row r="1304" spans="1:5" x14ac:dyDescent="0.3">
      <c r="A1304" s="33"/>
      <c r="E1304" s="36"/>
    </row>
    <row r="1305" spans="1:5" x14ac:dyDescent="0.3">
      <c r="A1305" s="33"/>
      <c r="E1305" s="36"/>
    </row>
    <row r="1306" spans="1:5" x14ac:dyDescent="0.3">
      <c r="A1306" s="33"/>
      <c r="E1306" s="36"/>
    </row>
    <row r="1307" spans="1:5" x14ac:dyDescent="0.3">
      <c r="A1307" s="33"/>
      <c r="E1307" s="36"/>
    </row>
    <row r="1308" spans="1:5" x14ac:dyDescent="0.3">
      <c r="A1308" s="33"/>
      <c r="E1308" s="36"/>
    </row>
    <row r="1309" spans="1:5" x14ac:dyDescent="0.3">
      <c r="A1309" s="33"/>
      <c r="E1309" s="36"/>
    </row>
    <row r="1310" spans="1:5" x14ac:dyDescent="0.3">
      <c r="A1310" s="33"/>
      <c r="E1310" s="36"/>
    </row>
    <row r="1311" spans="1:5" x14ac:dyDescent="0.3">
      <c r="A1311" s="33"/>
      <c r="E1311" s="36"/>
    </row>
    <row r="1312" spans="1:5" x14ac:dyDescent="0.3">
      <c r="A1312" s="33"/>
      <c r="E1312" s="36"/>
    </row>
    <row r="1313" spans="1:5" x14ac:dyDescent="0.3">
      <c r="A1313" s="33"/>
      <c r="E1313" s="36"/>
    </row>
    <row r="1314" spans="1:5" x14ac:dyDescent="0.3">
      <c r="A1314" s="33"/>
      <c r="E1314" s="36"/>
    </row>
    <row r="1315" spans="1:5" x14ac:dyDescent="0.3">
      <c r="A1315" s="33"/>
      <c r="E1315" s="36"/>
    </row>
    <row r="1316" spans="1:5" x14ac:dyDescent="0.3">
      <c r="A1316" s="33"/>
      <c r="E1316" s="36"/>
    </row>
    <row r="1317" spans="1:5" x14ac:dyDescent="0.3">
      <c r="A1317" s="33"/>
      <c r="E1317" s="36"/>
    </row>
    <row r="1318" spans="1:5" x14ac:dyDescent="0.3">
      <c r="A1318" s="33"/>
      <c r="E1318" s="36"/>
    </row>
    <row r="1319" spans="1:5" x14ac:dyDescent="0.3">
      <c r="A1319" s="33"/>
      <c r="E1319" s="36"/>
    </row>
    <row r="1320" spans="1:5" x14ac:dyDescent="0.3">
      <c r="A1320" s="33"/>
      <c r="E1320" s="36"/>
    </row>
    <row r="1321" spans="1:5" x14ac:dyDescent="0.3">
      <c r="A1321" s="33"/>
      <c r="E1321" s="36"/>
    </row>
    <row r="1322" spans="1:5" x14ac:dyDescent="0.3">
      <c r="A1322" s="33"/>
      <c r="E1322" s="36"/>
    </row>
    <row r="1323" spans="1:5" x14ac:dyDescent="0.3">
      <c r="A1323" s="33"/>
      <c r="E1323" s="36"/>
    </row>
    <row r="1324" spans="1:5" x14ac:dyDescent="0.3">
      <c r="A1324" s="33"/>
      <c r="E1324" s="36"/>
    </row>
    <row r="1325" spans="1:5" x14ac:dyDescent="0.3">
      <c r="A1325" s="33"/>
      <c r="E1325" s="36"/>
    </row>
    <row r="1326" spans="1:5" x14ac:dyDescent="0.3">
      <c r="A1326" s="33"/>
      <c r="E1326" s="36"/>
    </row>
    <row r="1327" spans="1:5" x14ac:dyDescent="0.3">
      <c r="A1327" s="33"/>
      <c r="E1327" s="36"/>
    </row>
    <row r="1328" spans="1:5" x14ac:dyDescent="0.3">
      <c r="A1328" s="33"/>
      <c r="E1328" s="36"/>
    </row>
    <row r="1329" spans="1:5" x14ac:dyDescent="0.3">
      <c r="A1329" s="33"/>
      <c r="E1329" s="36"/>
    </row>
    <row r="1330" spans="1:5" x14ac:dyDescent="0.3">
      <c r="A1330" s="33"/>
      <c r="E1330" s="36"/>
    </row>
    <row r="1331" spans="1:5" x14ac:dyDescent="0.3">
      <c r="A1331" s="33"/>
      <c r="E1331" s="36"/>
    </row>
    <row r="1332" spans="1:5" x14ac:dyDescent="0.3">
      <c r="A1332" s="33"/>
      <c r="E1332" s="36"/>
    </row>
    <row r="1333" spans="1:5" x14ac:dyDescent="0.3">
      <c r="A1333" s="33"/>
      <c r="E1333" s="36"/>
    </row>
    <row r="1334" spans="1:5" x14ac:dyDescent="0.3">
      <c r="A1334" s="33"/>
      <c r="E1334" s="36"/>
    </row>
    <row r="1335" spans="1:5" x14ac:dyDescent="0.3">
      <c r="A1335" s="33"/>
      <c r="E1335" s="36"/>
    </row>
    <row r="1336" spans="1:5" x14ac:dyDescent="0.3">
      <c r="A1336" s="33"/>
      <c r="E1336" s="36"/>
    </row>
    <row r="1337" spans="1:5" x14ac:dyDescent="0.3">
      <c r="A1337" s="33"/>
      <c r="E1337" s="36"/>
    </row>
    <row r="1338" spans="1:5" x14ac:dyDescent="0.3">
      <c r="A1338" s="33"/>
      <c r="E1338" s="36"/>
    </row>
    <row r="1339" spans="1:5" x14ac:dyDescent="0.3">
      <c r="A1339" s="33"/>
      <c r="E1339" s="36"/>
    </row>
    <row r="1340" spans="1:5" x14ac:dyDescent="0.3">
      <c r="A1340" s="33"/>
      <c r="E1340" s="36"/>
    </row>
    <row r="1341" spans="1:5" x14ac:dyDescent="0.3">
      <c r="A1341" s="33"/>
      <c r="E1341" s="36"/>
    </row>
    <row r="1342" spans="1:5" x14ac:dyDescent="0.3">
      <c r="A1342" s="33"/>
      <c r="E1342" s="36"/>
    </row>
    <row r="1343" spans="1:5" x14ac:dyDescent="0.3">
      <c r="A1343" s="33"/>
      <c r="E1343" s="36"/>
    </row>
    <row r="1344" spans="1:5" x14ac:dyDescent="0.3">
      <c r="A1344" s="33"/>
      <c r="E1344" s="36"/>
    </row>
    <row r="1345" spans="1:5" x14ac:dyDescent="0.3">
      <c r="A1345" s="33"/>
      <c r="E1345" s="36"/>
    </row>
    <row r="1346" spans="1:5" x14ac:dyDescent="0.3">
      <c r="A1346" s="33"/>
      <c r="E1346" s="36"/>
    </row>
    <row r="1347" spans="1:5" x14ac:dyDescent="0.3">
      <c r="A1347" s="33"/>
      <c r="E1347" s="36"/>
    </row>
    <row r="1348" spans="1:5" x14ac:dyDescent="0.3">
      <c r="A1348" s="33"/>
      <c r="E1348" s="36"/>
    </row>
    <row r="1349" spans="1:5" x14ac:dyDescent="0.3">
      <c r="A1349" s="33"/>
      <c r="E1349" s="36"/>
    </row>
    <row r="1350" spans="1:5" x14ac:dyDescent="0.3">
      <c r="A1350" s="33"/>
      <c r="E1350" s="36"/>
    </row>
    <row r="1351" spans="1:5" x14ac:dyDescent="0.3">
      <c r="A1351" s="33"/>
      <c r="E1351" s="36"/>
    </row>
    <row r="1352" spans="1:5" x14ac:dyDescent="0.3">
      <c r="A1352" s="33"/>
      <c r="E1352" s="36"/>
    </row>
    <row r="1353" spans="1:5" x14ac:dyDescent="0.3">
      <c r="A1353" s="33"/>
      <c r="E1353" s="36"/>
    </row>
    <row r="1354" spans="1:5" x14ac:dyDescent="0.3">
      <c r="A1354" s="33"/>
      <c r="E1354" s="36"/>
    </row>
    <row r="1355" spans="1:5" x14ac:dyDescent="0.3">
      <c r="A1355" s="33"/>
      <c r="E1355" s="36"/>
    </row>
    <row r="1356" spans="1:5" x14ac:dyDescent="0.3">
      <c r="A1356" s="33"/>
      <c r="E1356" s="36"/>
    </row>
    <row r="1357" spans="1:5" x14ac:dyDescent="0.3">
      <c r="A1357" s="33"/>
      <c r="E1357" s="36"/>
    </row>
    <row r="1358" spans="1:5" x14ac:dyDescent="0.3">
      <c r="A1358" s="33"/>
      <c r="E1358" s="36"/>
    </row>
    <row r="1359" spans="1:5" x14ac:dyDescent="0.3">
      <c r="A1359" s="33"/>
      <c r="E1359" s="36"/>
    </row>
    <row r="1360" spans="1:5" x14ac:dyDescent="0.3">
      <c r="A1360" s="33"/>
      <c r="E1360" s="36"/>
    </row>
    <row r="1361" spans="1:5" x14ac:dyDescent="0.3">
      <c r="A1361" s="33"/>
      <c r="E1361" s="36"/>
    </row>
    <row r="1362" spans="1:5" x14ac:dyDescent="0.3">
      <c r="A1362" s="33"/>
      <c r="E1362" s="36"/>
    </row>
    <row r="1363" spans="1:5" x14ac:dyDescent="0.3">
      <c r="A1363" s="33"/>
      <c r="E1363" s="36"/>
    </row>
    <row r="1364" spans="1:5" x14ac:dyDescent="0.3">
      <c r="A1364" s="33"/>
      <c r="E1364" s="36"/>
    </row>
    <row r="1365" spans="1:5" x14ac:dyDescent="0.3">
      <c r="A1365" s="33"/>
      <c r="E1365" s="36"/>
    </row>
    <row r="1366" spans="1:5" x14ac:dyDescent="0.3">
      <c r="A1366" s="33"/>
      <c r="E1366" s="36"/>
    </row>
    <row r="1367" spans="1:5" x14ac:dyDescent="0.3">
      <c r="A1367" s="33"/>
      <c r="E1367" s="36"/>
    </row>
    <row r="1368" spans="1:5" x14ac:dyDescent="0.3">
      <c r="A1368" s="33"/>
      <c r="E1368" s="36"/>
    </row>
    <row r="1369" spans="1:5" x14ac:dyDescent="0.3">
      <c r="A1369" s="33"/>
      <c r="E1369" s="36"/>
    </row>
    <row r="1370" spans="1:5" x14ac:dyDescent="0.3">
      <c r="A1370" s="33"/>
      <c r="E1370" s="36"/>
    </row>
    <row r="1371" spans="1:5" x14ac:dyDescent="0.3">
      <c r="A1371" s="33"/>
      <c r="E1371" s="36"/>
    </row>
    <row r="1372" spans="1:5" x14ac:dyDescent="0.3">
      <c r="A1372" s="33"/>
      <c r="E1372" s="36"/>
    </row>
    <row r="1373" spans="1:5" x14ac:dyDescent="0.3">
      <c r="A1373" s="33"/>
      <c r="E1373" s="36"/>
    </row>
    <row r="1374" spans="1:5" x14ac:dyDescent="0.3">
      <c r="A1374" s="33"/>
      <c r="E1374" s="36"/>
    </row>
    <row r="1375" spans="1:5" x14ac:dyDescent="0.3">
      <c r="A1375" s="33"/>
      <c r="E1375" s="36"/>
    </row>
    <row r="1376" spans="1:5" x14ac:dyDescent="0.3">
      <c r="A1376" s="33"/>
      <c r="E1376" s="36"/>
    </row>
    <row r="1377" spans="1:5" x14ac:dyDescent="0.3">
      <c r="A1377" s="33"/>
      <c r="E1377" s="36"/>
    </row>
    <row r="1378" spans="1:5" x14ac:dyDescent="0.3">
      <c r="A1378" s="33"/>
      <c r="E1378" s="36"/>
    </row>
    <row r="1379" spans="1:5" x14ac:dyDescent="0.3">
      <c r="A1379" s="33"/>
      <c r="E1379" s="36"/>
    </row>
    <row r="1380" spans="1:5" x14ac:dyDescent="0.3">
      <c r="A1380" s="33"/>
      <c r="E1380" s="36"/>
    </row>
    <row r="1381" spans="1:5" x14ac:dyDescent="0.3">
      <c r="A1381" s="33"/>
      <c r="E1381" s="36"/>
    </row>
    <row r="1382" spans="1:5" x14ac:dyDescent="0.3">
      <c r="A1382" s="33"/>
      <c r="E1382" s="36"/>
    </row>
    <row r="1383" spans="1:5" x14ac:dyDescent="0.3">
      <c r="A1383" s="33"/>
      <c r="E1383" s="36"/>
    </row>
    <row r="1384" spans="1:5" x14ac:dyDescent="0.3">
      <c r="A1384" s="33"/>
      <c r="E1384" s="36"/>
    </row>
    <row r="1385" spans="1:5" x14ac:dyDescent="0.3">
      <c r="A1385" s="33"/>
      <c r="E1385" s="36"/>
    </row>
    <row r="1386" spans="1:5" x14ac:dyDescent="0.3">
      <c r="A1386" s="33"/>
      <c r="E1386" s="36"/>
    </row>
    <row r="1387" spans="1:5" x14ac:dyDescent="0.3">
      <c r="A1387" s="33"/>
      <c r="E1387" s="36"/>
    </row>
    <row r="1388" spans="1:5" x14ac:dyDescent="0.3">
      <c r="A1388" s="33"/>
      <c r="E1388" s="36"/>
    </row>
    <row r="1389" spans="1:5" x14ac:dyDescent="0.3">
      <c r="A1389" s="33"/>
      <c r="E1389" s="36"/>
    </row>
    <row r="1390" spans="1:5" x14ac:dyDescent="0.3">
      <c r="A1390" s="33"/>
      <c r="E1390" s="36"/>
    </row>
    <row r="1391" spans="1:5" x14ac:dyDescent="0.3">
      <c r="A1391" s="33"/>
      <c r="E1391" s="36"/>
    </row>
    <row r="1392" spans="1:5" x14ac:dyDescent="0.3">
      <c r="A1392" s="33"/>
      <c r="E1392" s="36"/>
    </row>
    <row r="1393" spans="1:5" x14ac:dyDescent="0.3">
      <c r="A1393" s="33"/>
      <c r="E1393" s="36"/>
    </row>
    <row r="1394" spans="1:5" x14ac:dyDescent="0.3">
      <c r="A1394" s="33"/>
      <c r="E1394" s="36"/>
    </row>
    <row r="1395" spans="1:5" x14ac:dyDescent="0.3">
      <c r="A1395" s="33"/>
      <c r="E1395" s="36"/>
    </row>
    <row r="1396" spans="1:5" x14ac:dyDescent="0.3">
      <c r="A1396" s="33"/>
      <c r="E1396" s="36"/>
    </row>
    <row r="1397" spans="1:5" x14ac:dyDescent="0.3">
      <c r="A1397" s="33"/>
      <c r="E1397" s="36"/>
    </row>
    <row r="1398" spans="1:5" x14ac:dyDescent="0.3">
      <c r="A1398" s="33"/>
      <c r="E1398" s="36"/>
    </row>
    <row r="1399" spans="1:5" x14ac:dyDescent="0.3">
      <c r="A1399" s="33"/>
      <c r="E1399" s="36"/>
    </row>
    <row r="1400" spans="1:5" x14ac:dyDescent="0.3">
      <c r="A1400" s="33"/>
      <c r="E1400" s="36"/>
    </row>
    <row r="1401" spans="1:5" x14ac:dyDescent="0.3">
      <c r="A1401" s="33"/>
      <c r="E1401" s="36"/>
    </row>
    <row r="1402" spans="1:5" x14ac:dyDescent="0.3">
      <c r="A1402" s="33"/>
      <c r="E1402" s="36"/>
    </row>
    <row r="1403" spans="1:5" x14ac:dyDescent="0.3">
      <c r="A1403" s="33"/>
      <c r="E1403" s="36"/>
    </row>
    <row r="1404" spans="1:5" x14ac:dyDescent="0.3">
      <c r="A1404" s="33"/>
      <c r="E1404" s="36"/>
    </row>
    <row r="1405" spans="1:5" x14ac:dyDescent="0.3">
      <c r="A1405" s="33"/>
      <c r="E1405" s="36"/>
    </row>
    <row r="1406" spans="1:5" x14ac:dyDescent="0.3">
      <c r="A1406" s="33"/>
      <c r="E1406" s="36"/>
    </row>
    <row r="1407" spans="1:5" x14ac:dyDescent="0.3">
      <c r="A1407" s="33"/>
      <c r="E1407" s="36"/>
    </row>
    <row r="1408" spans="1:5" x14ac:dyDescent="0.3">
      <c r="A1408" s="33"/>
      <c r="E1408" s="36"/>
    </row>
    <row r="1409" spans="1:5" x14ac:dyDescent="0.3">
      <c r="A1409" s="33"/>
      <c r="E1409" s="36"/>
    </row>
    <row r="1410" spans="1:5" x14ac:dyDescent="0.3">
      <c r="A1410" s="33"/>
      <c r="E1410" s="36"/>
    </row>
    <row r="1411" spans="1:5" x14ac:dyDescent="0.3">
      <c r="A1411" s="33"/>
      <c r="E1411" s="36"/>
    </row>
    <row r="1412" spans="1:5" x14ac:dyDescent="0.3">
      <c r="A1412" s="33"/>
      <c r="E1412" s="36"/>
    </row>
    <row r="1413" spans="1:5" x14ac:dyDescent="0.3">
      <c r="A1413" s="33"/>
      <c r="E1413" s="36"/>
    </row>
    <row r="1414" spans="1:5" x14ac:dyDescent="0.3">
      <c r="A1414" s="33"/>
      <c r="E1414" s="36"/>
    </row>
    <row r="1415" spans="1:5" x14ac:dyDescent="0.3">
      <c r="A1415" s="33"/>
      <c r="E1415" s="36"/>
    </row>
    <row r="1416" spans="1:5" x14ac:dyDescent="0.3">
      <c r="A1416" s="33"/>
      <c r="E1416" s="36"/>
    </row>
    <row r="1417" spans="1:5" x14ac:dyDescent="0.3">
      <c r="A1417" s="33"/>
      <c r="E1417" s="36"/>
    </row>
    <row r="1418" spans="1:5" x14ac:dyDescent="0.3">
      <c r="A1418" s="33"/>
      <c r="E1418" s="36"/>
    </row>
    <row r="1419" spans="1:5" x14ac:dyDescent="0.3">
      <c r="A1419" s="33"/>
      <c r="E1419" s="36"/>
    </row>
    <row r="1420" spans="1:5" x14ac:dyDescent="0.3">
      <c r="A1420" s="33"/>
      <c r="E1420" s="36"/>
    </row>
    <row r="1421" spans="1:5" x14ac:dyDescent="0.3">
      <c r="A1421" s="33"/>
      <c r="E1421" s="36"/>
    </row>
    <row r="1422" spans="1:5" x14ac:dyDescent="0.3">
      <c r="A1422" s="33"/>
      <c r="E1422" s="36"/>
    </row>
    <row r="1423" spans="1:5" x14ac:dyDescent="0.3">
      <c r="A1423" s="33"/>
      <c r="E1423" s="36"/>
    </row>
    <row r="1424" spans="1:5" x14ac:dyDescent="0.3">
      <c r="A1424" s="33"/>
      <c r="E1424" s="36"/>
    </row>
    <row r="1425" spans="1:5" x14ac:dyDescent="0.3">
      <c r="A1425" s="33"/>
      <c r="E1425" s="36"/>
    </row>
    <row r="1426" spans="1:5" x14ac:dyDescent="0.3">
      <c r="A1426" s="33"/>
      <c r="E1426" s="36"/>
    </row>
    <row r="1427" spans="1:5" x14ac:dyDescent="0.3">
      <c r="A1427" s="33"/>
      <c r="E1427" s="36"/>
    </row>
    <row r="1428" spans="1:5" x14ac:dyDescent="0.3">
      <c r="A1428" s="33"/>
      <c r="E1428" s="36"/>
    </row>
    <row r="1429" spans="1:5" x14ac:dyDescent="0.3">
      <c r="A1429" s="33"/>
      <c r="E1429" s="36"/>
    </row>
    <row r="1430" spans="1:5" x14ac:dyDescent="0.3">
      <c r="A1430" s="33"/>
      <c r="E1430" s="36"/>
    </row>
    <row r="1431" spans="1:5" x14ac:dyDescent="0.3">
      <c r="A1431" s="33"/>
      <c r="E1431" s="36"/>
    </row>
    <row r="1432" spans="1:5" x14ac:dyDescent="0.3">
      <c r="A1432" s="33"/>
      <c r="E1432" s="36"/>
    </row>
    <row r="1433" spans="1:5" x14ac:dyDescent="0.3">
      <c r="A1433" s="33"/>
      <c r="E1433" s="36"/>
    </row>
    <row r="1434" spans="1:5" x14ac:dyDescent="0.3">
      <c r="A1434" s="33"/>
      <c r="E1434" s="36"/>
    </row>
    <row r="1435" spans="1:5" x14ac:dyDescent="0.3">
      <c r="A1435" s="33"/>
      <c r="E1435" s="36"/>
    </row>
    <row r="1436" spans="1:5" x14ac:dyDescent="0.3">
      <c r="A1436" s="33"/>
      <c r="E1436" s="36"/>
    </row>
    <row r="1437" spans="1:5" x14ac:dyDescent="0.3">
      <c r="A1437" s="33"/>
      <c r="E1437" s="36"/>
    </row>
    <row r="1438" spans="1:5" x14ac:dyDescent="0.3">
      <c r="A1438" s="33"/>
      <c r="E1438" s="36"/>
    </row>
    <row r="1439" spans="1:5" x14ac:dyDescent="0.3">
      <c r="A1439" s="33"/>
      <c r="E1439" s="36"/>
    </row>
    <row r="1440" spans="1:5" x14ac:dyDescent="0.3">
      <c r="A1440" s="33"/>
      <c r="E1440" s="36"/>
    </row>
    <row r="1441" spans="1:5" x14ac:dyDescent="0.3">
      <c r="A1441" s="33"/>
      <c r="E1441" s="36"/>
    </row>
    <row r="1442" spans="1:5" x14ac:dyDescent="0.3">
      <c r="A1442" s="33"/>
      <c r="E1442" s="36"/>
    </row>
    <row r="1443" spans="1:5" x14ac:dyDescent="0.3">
      <c r="A1443" s="33"/>
      <c r="E1443" s="36"/>
    </row>
    <row r="1444" spans="1:5" x14ac:dyDescent="0.3">
      <c r="A1444" s="33"/>
      <c r="E1444" s="36"/>
    </row>
    <row r="1445" spans="1:5" x14ac:dyDescent="0.3">
      <c r="A1445" s="33"/>
      <c r="E1445" s="36"/>
    </row>
    <row r="1446" spans="1:5" x14ac:dyDescent="0.3">
      <c r="A1446" s="33"/>
      <c r="E1446" s="36"/>
    </row>
    <row r="1447" spans="1:5" x14ac:dyDescent="0.3">
      <c r="A1447" s="33"/>
      <c r="E1447" s="36"/>
    </row>
    <row r="1448" spans="1:5" x14ac:dyDescent="0.3">
      <c r="A1448" s="33"/>
      <c r="E1448" s="36"/>
    </row>
    <row r="1449" spans="1:5" x14ac:dyDescent="0.3">
      <c r="A1449" s="33"/>
      <c r="E1449" s="36"/>
    </row>
    <row r="1450" spans="1:5" x14ac:dyDescent="0.3">
      <c r="A1450" s="33"/>
      <c r="E1450" s="36"/>
    </row>
    <row r="1451" spans="1:5" x14ac:dyDescent="0.3">
      <c r="A1451" s="33"/>
      <c r="E1451" s="36"/>
    </row>
    <row r="1452" spans="1:5" x14ac:dyDescent="0.3">
      <c r="A1452" s="33"/>
      <c r="E1452" s="36"/>
    </row>
    <row r="1453" spans="1:5" x14ac:dyDescent="0.3">
      <c r="A1453" s="33"/>
      <c r="E1453" s="36"/>
    </row>
    <row r="1454" spans="1:5" x14ac:dyDescent="0.3">
      <c r="A1454" s="33"/>
      <c r="E1454" s="36"/>
    </row>
    <row r="1455" spans="1:5" x14ac:dyDescent="0.3">
      <c r="A1455" s="33"/>
      <c r="E1455" s="36"/>
    </row>
    <row r="1456" spans="1:5" x14ac:dyDescent="0.3">
      <c r="A1456" s="33"/>
      <c r="E1456" s="36"/>
    </row>
    <row r="1457" spans="1:5" x14ac:dyDescent="0.3">
      <c r="A1457" s="33"/>
      <c r="E1457" s="36"/>
    </row>
    <row r="1458" spans="1:5" x14ac:dyDescent="0.3">
      <c r="A1458" s="33"/>
      <c r="E1458" s="36"/>
    </row>
    <row r="1459" spans="1:5" x14ac:dyDescent="0.3">
      <c r="A1459" s="33"/>
      <c r="E1459" s="36"/>
    </row>
    <row r="1460" spans="1:5" x14ac:dyDescent="0.3">
      <c r="A1460" s="33"/>
      <c r="E1460" s="36"/>
    </row>
    <row r="1461" spans="1:5" x14ac:dyDescent="0.3">
      <c r="A1461" s="33"/>
      <c r="E1461" s="36"/>
    </row>
    <row r="1462" spans="1:5" x14ac:dyDescent="0.3">
      <c r="A1462" s="33"/>
      <c r="E1462" s="36"/>
    </row>
    <row r="1463" spans="1:5" x14ac:dyDescent="0.3">
      <c r="A1463" s="33"/>
      <c r="E1463" s="36"/>
    </row>
    <row r="1464" spans="1:5" x14ac:dyDescent="0.3">
      <c r="A1464" s="33"/>
      <c r="E1464" s="36"/>
    </row>
    <row r="1465" spans="1:5" x14ac:dyDescent="0.3">
      <c r="A1465" s="33"/>
      <c r="E1465" s="36"/>
    </row>
    <row r="1466" spans="1:5" x14ac:dyDescent="0.3">
      <c r="A1466" s="33"/>
      <c r="E1466" s="36"/>
    </row>
    <row r="1467" spans="1:5" x14ac:dyDescent="0.3">
      <c r="A1467" s="33"/>
      <c r="E1467" s="36"/>
    </row>
    <row r="1468" spans="1:5" x14ac:dyDescent="0.3">
      <c r="A1468" s="33"/>
      <c r="E1468" s="36"/>
    </row>
    <row r="1469" spans="1:5" x14ac:dyDescent="0.3">
      <c r="A1469" s="33"/>
      <c r="E1469" s="36"/>
    </row>
    <row r="1470" spans="1:5" x14ac:dyDescent="0.3">
      <c r="A1470" s="33"/>
      <c r="E1470" s="36"/>
    </row>
    <row r="1471" spans="1:5" x14ac:dyDescent="0.3">
      <c r="A1471" s="33"/>
      <c r="E1471" s="36"/>
    </row>
    <row r="1472" spans="1:5" x14ac:dyDescent="0.3">
      <c r="A1472" s="33"/>
      <c r="E1472" s="36"/>
    </row>
    <row r="1473" spans="1:5" x14ac:dyDescent="0.3">
      <c r="A1473" s="33"/>
      <c r="E1473" s="36"/>
    </row>
    <row r="1474" spans="1:5" x14ac:dyDescent="0.3">
      <c r="A1474" s="33"/>
      <c r="E1474" s="36"/>
    </row>
    <row r="1475" spans="1:5" x14ac:dyDescent="0.3">
      <c r="A1475" s="33"/>
      <c r="E1475" s="36"/>
    </row>
    <row r="1476" spans="1:5" x14ac:dyDescent="0.3">
      <c r="A1476" s="33"/>
      <c r="E1476" s="36"/>
    </row>
    <row r="1477" spans="1:5" x14ac:dyDescent="0.3">
      <c r="A1477" s="33"/>
      <c r="E1477" s="36"/>
    </row>
    <row r="1478" spans="1:5" x14ac:dyDescent="0.3">
      <c r="A1478" s="33"/>
      <c r="E1478" s="36"/>
    </row>
    <row r="1479" spans="1:5" x14ac:dyDescent="0.3">
      <c r="A1479" s="33"/>
      <c r="E1479" s="36"/>
    </row>
    <row r="1480" spans="1:5" x14ac:dyDescent="0.3">
      <c r="A1480" s="33"/>
      <c r="E1480" s="36"/>
    </row>
    <row r="1481" spans="1:5" x14ac:dyDescent="0.3">
      <c r="A1481" s="33"/>
      <c r="E1481" s="36"/>
    </row>
    <row r="1482" spans="1:5" x14ac:dyDescent="0.3">
      <c r="A1482" s="33"/>
      <c r="E1482" s="36"/>
    </row>
    <row r="1483" spans="1:5" x14ac:dyDescent="0.3">
      <c r="A1483" s="33"/>
      <c r="E1483" s="36"/>
    </row>
    <row r="1484" spans="1:5" x14ac:dyDescent="0.3">
      <c r="A1484" s="33"/>
      <c r="E1484" s="36"/>
    </row>
    <row r="1485" spans="1:5" x14ac:dyDescent="0.3">
      <c r="A1485" s="33"/>
      <c r="E1485" s="36"/>
    </row>
    <row r="1486" spans="1:5" x14ac:dyDescent="0.3">
      <c r="A1486" s="33"/>
      <c r="E1486" s="36"/>
    </row>
    <row r="1487" spans="1:5" x14ac:dyDescent="0.3">
      <c r="A1487" s="33"/>
      <c r="E1487" s="36"/>
    </row>
    <row r="1488" spans="1:5" x14ac:dyDescent="0.3">
      <c r="A1488" s="33"/>
      <c r="E1488" s="36"/>
    </row>
    <row r="1489" spans="1:5" x14ac:dyDescent="0.3">
      <c r="A1489" s="33"/>
      <c r="E1489" s="36"/>
    </row>
    <row r="1490" spans="1:5" x14ac:dyDescent="0.3">
      <c r="A1490" s="33"/>
      <c r="E1490" s="36"/>
    </row>
    <row r="1491" spans="1:5" x14ac:dyDescent="0.3">
      <c r="A1491" s="33"/>
      <c r="E1491" s="36"/>
    </row>
    <row r="1492" spans="1:5" x14ac:dyDescent="0.3">
      <c r="A1492" s="33"/>
      <c r="E1492" s="36"/>
    </row>
    <row r="1493" spans="1:5" x14ac:dyDescent="0.3">
      <c r="A1493" s="33"/>
      <c r="E1493" s="36"/>
    </row>
    <row r="1494" spans="1:5" x14ac:dyDescent="0.3">
      <c r="A1494" s="33"/>
      <c r="E1494" s="36"/>
    </row>
    <row r="1495" spans="1:5" x14ac:dyDescent="0.3">
      <c r="A1495" s="33"/>
      <c r="E1495" s="36"/>
    </row>
    <row r="1496" spans="1:5" x14ac:dyDescent="0.3">
      <c r="A1496" s="33"/>
      <c r="E1496" s="36"/>
    </row>
    <row r="1497" spans="1:5" x14ac:dyDescent="0.3">
      <c r="A1497" s="33"/>
      <c r="E1497" s="36"/>
    </row>
    <row r="1498" spans="1:5" x14ac:dyDescent="0.3">
      <c r="A1498" s="33"/>
      <c r="E1498" s="36"/>
    </row>
    <row r="1499" spans="1:5" x14ac:dyDescent="0.3">
      <c r="A1499" s="33"/>
      <c r="E1499" s="36"/>
    </row>
    <row r="1500" spans="1:5" x14ac:dyDescent="0.3">
      <c r="A1500" s="33"/>
      <c r="E1500" s="36"/>
    </row>
    <row r="1501" spans="1:5" x14ac:dyDescent="0.3">
      <c r="A1501" s="33"/>
      <c r="E1501" s="36"/>
    </row>
    <row r="1502" spans="1:5" x14ac:dyDescent="0.3">
      <c r="A1502" s="33"/>
      <c r="E1502" s="36"/>
    </row>
    <row r="1503" spans="1:5" x14ac:dyDescent="0.3">
      <c r="A1503" s="33"/>
      <c r="E1503" s="36"/>
    </row>
    <row r="1504" spans="1:5" x14ac:dyDescent="0.3">
      <c r="A1504" s="33"/>
      <c r="E1504" s="36"/>
    </row>
    <row r="1505" spans="1:5" x14ac:dyDescent="0.3">
      <c r="A1505" s="33"/>
      <c r="E1505" s="36"/>
    </row>
    <row r="1506" spans="1:5" x14ac:dyDescent="0.3">
      <c r="A1506" s="33"/>
      <c r="E1506" s="36"/>
    </row>
    <row r="1507" spans="1:5" x14ac:dyDescent="0.3">
      <c r="A1507" s="33"/>
      <c r="E1507" s="36"/>
    </row>
    <row r="1508" spans="1:5" x14ac:dyDescent="0.3">
      <c r="A1508" s="33"/>
      <c r="E1508" s="36"/>
    </row>
    <row r="1509" spans="1:5" x14ac:dyDescent="0.3">
      <c r="A1509" s="33"/>
      <c r="E1509" s="36"/>
    </row>
    <row r="1510" spans="1:5" x14ac:dyDescent="0.3">
      <c r="A1510" s="33"/>
      <c r="E1510" s="36"/>
    </row>
    <row r="1511" spans="1:5" x14ac:dyDescent="0.3">
      <c r="A1511" s="33"/>
      <c r="E1511" s="36"/>
    </row>
    <row r="1512" spans="1:5" x14ac:dyDescent="0.3">
      <c r="A1512" s="33"/>
      <c r="E1512" s="36"/>
    </row>
    <row r="1513" spans="1:5" x14ac:dyDescent="0.3">
      <c r="A1513" s="33"/>
      <c r="E1513" s="36"/>
    </row>
    <row r="1514" spans="1:5" x14ac:dyDescent="0.3">
      <c r="A1514" s="33"/>
      <c r="E1514" s="36"/>
    </row>
    <row r="1515" spans="1:5" x14ac:dyDescent="0.3">
      <c r="A1515" s="33"/>
      <c r="E1515" s="36"/>
    </row>
    <row r="1516" spans="1:5" x14ac:dyDescent="0.3">
      <c r="A1516" s="33"/>
      <c r="E1516" s="36"/>
    </row>
    <row r="1517" spans="1:5" x14ac:dyDescent="0.3">
      <c r="A1517" s="33"/>
      <c r="E1517" s="36"/>
    </row>
    <row r="1518" spans="1:5" x14ac:dyDescent="0.3">
      <c r="A1518" s="33"/>
      <c r="E1518" s="36"/>
    </row>
    <row r="1519" spans="1:5" x14ac:dyDescent="0.3">
      <c r="A1519" s="33"/>
      <c r="E1519" s="36"/>
    </row>
    <row r="1520" spans="1:5" x14ac:dyDescent="0.3">
      <c r="A1520" s="33"/>
      <c r="E1520" s="36"/>
    </row>
    <row r="1521" spans="1:5" x14ac:dyDescent="0.3">
      <c r="A1521" s="33"/>
      <c r="E1521" s="36"/>
    </row>
    <row r="1522" spans="1:5" x14ac:dyDescent="0.3">
      <c r="A1522" s="33"/>
      <c r="E1522" s="36"/>
    </row>
    <row r="1523" spans="1:5" x14ac:dyDescent="0.3">
      <c r="A1523" s="33"/>
      <c r="E1523" s="36"/>
    </row>
    <row r="1524" spans="1:5" x14ac:dyDescent="0.3">
      <c r="A1524" s="33"/>
      <c r="E1524" s="36"/>
    </row>
    <row r="1525" spans="1:5" x14ac:dyDescent="0.3">
      <c r="A1525" s="33"/>
      <c r="E1525" s="36"/>
    </row>
    <row r="1526" spans="1:5" x14ac:dyDescent="0.3">
      <c r="A1526" s="33"/>
      <c r="E1526" s="36"/>
    </row>
    <row r="1527" spans="1:5" x14ac:dyDescent="0.3">
      <c r="A1527" s="33"/>
      <c r="E1527" s="36"/>
    </row>
    <row r="1528" spans="1:5" x14ac:dyDescent="0.3">
      <c r="A1528" s="33"/>
      <c r="E1528" s="36"/>
    </row>
    <row r="1529" spans="1:5" x14ac:dyDescent="0.3">
      <c r="A1529" s="33"/>
      <c r="E1529" s="36"/>
    </row>
    <row r="1530" spans="1:5" x14ac:dyDescent="0.3">
      <c r="A1530" s="33"/>
      <c r="E1530" s="36"/>
    </row>
    <row r="1531" spans="1:5" x14ac:dyDescent="0.3">
      <c r="A1531" s="33"/>
      <c r="E1531" s="36"/>
    </row>
    <row r="1532" spans="1:5" x14ac:dyDescent="0.3">
      <c r="A1532" s="33"/>
      <c r="E1532" s="36"/>
    </row>
    <row r="1533" spans="1:5" x14ac:dyDescent="0.3">
      <c r="A1533" s="33"/>
      <c r="E1533" s="36"/>
    </row>
    <row r="1534" spans="1:5" x14ac:dyDescent="0.3">
      <c r="A1534" s="33"/>
      <c r="E1534" s="36"/>
    </row>
    <row r="1535" spans="1:5" x14ac:dyDescent="0.3">
      <c r="A1535" s="33"/>
      <c r="E1535" s="36"/>
    </row>
    <row r="1536" spans="1:5" x14ac:dyDescent="0.3">
      <c r="A1536" s="33"/>
      <c r="E1536" s="36"/>
    </row>
    <row r="1537" spans="1:5" x14ac:dyDescent="0.3">
      <c r="A1537" s="33"/>
      <c r="E1537" s="36"/>
    </row>
    <row r="1538" spans="1:5" x14ac:dyDescent="0.3">
      <c r="A1538" s="33"/>
      <c r="E1538" s="36"/>
    </row>
    <row r="1539" spans="1:5" x14ac:dyDescent="0.3">
      <c r="A1539" s="33"/>
      <c r="E1539" s="36"/>
    </row>
    <row r="1540" spans="1:5" x14ac:dyDescent="0.3">
      <c r="A1540" s="33"/>
      <c r="E1540" s="36"/>
    </row>
    <row r="1541" spans="1:5" x14ac:dyDescent="0.3">
      <c r="A1541" s="33"/>
      <c r="E1541" s="36"/>
    </row>
    <row r="1542" spans="1:5" x14ac:dyDescent="0.3">
      <c r="A1542" s="33"/>
      <c r="E1542" s="36"/>
    </row>
    <row r="1543" spans="1:5" x14ac:dyDescent="0.3">
      <c r="A1543" s="33"/>
      <c r="E1543" s="36"/>
    </row>
    <row r="1544" spans="1:5" x14ac:dyDescent="0.3">
      <c r="A1544" s="33"/>
      <c r="E1544" s="36"/>
    </row>
    <row r="1545" spans="1:5" x14ac:dyDescent="0.3">
      <c r="A1545" s="33"/>
      <c r="E1545" s="36"/>
    </row>
    <row r="1546" spans="1:5" x14ac:dyDescent="0.3">
      <c r="A1546" s="33"/>
      <c r="E1546" s="36"/>
    </row>
    <row r="1547" spans="1:5" x14ac:dyDescent="0.3">
      <c r="A1547" s="33"/>
      <c r="E1547" s="36"/>
    </row>
    <row r="1548" spans="1:5" x14ac:dyDescent="0.3">
      <c r="A1548" s="33"/>
      <c r="E1548" s="36"/>
    </row>
    <row r="1549" spans="1:5" x14ac:dyDescent="0.3">
      <c r="A1549" s="33"/>
      <c r="E1549" s="36"/>
    </row>
    <row r="1550" spans="1:5" x14ac:dyDescent="0.3">
      <c r="A1550" s="33"/>
      <c r="E1550" s="36"/>
    </row>
    <row r="1551" spans="1:5" x14ac:dyDescent="0.3">
      <c r="A1551" s="33"/>
      <c r="E1551" s="36"/>
    </row>
    <row r="1552" spans="1:5" x14ac:dyDescent="0.3">
      <c r="A1552" s="33"/>
      <c r="E1552" s="36"/>
    </row>
    <row r="1553" spans="1:5" x14ac:dyDescent="0.3">
      <c r="A1553" s="33"/>
      <c r="E1553" s="36"/>
    </row>
    <row r="1554" spans="1:5" x14ac:dyDescent="0.3">
      <c r="A1554" s="33"/>
      <c r="E1554" s="36"/>
    </row>
    <row r="1555" spans="1:5" x14ac:dyDescent="0.3">
      <c r="A1555" s="33"/>
      <c r="E1555" s="36"/>
    </row>
    <row r="1556" spans="1:5" x14ac:dyDescent="0.3">
      <c r="A1556" s="33"/>
      <c r="E1556" s="36"/>
    </row>
    <row r="1557" spans="1:5" x14ac:dyDescent="0.3">
      <c r="A1557" s="33"/>
      <c r="E1557" s="36"/>
    </row>
    <row r="1558" spans="1:5" x14ac:dyDescent="0.3">
      <c r="A1558" s="33"/>
      <c r="E1558" s="36"/>
    </row>
    <row r="1559" spans="1:5" x14ac:dyDescent="0.3">
      <c r="A1559" s="33"/>
      <c r="E1559" s="36"/>
    </row>
    <row r="1560" spans="1:5" x14ac:dyDescent="0.3">
      <c r="A1560" s="33"/>
      <c r="E1560" s="36"/>
    </row>
    <row r="1561" spans="1:5" x14ac:dyDescent="0.3">
      <c r="A1561" s="33"/>
      <c r="E1561" s="36"/>
    </row>
    <row r="1562" spans="1:5" x14ac:dyDescent="0.3">
      <c r="A1562" s="33"/>
      <c r="E1562" s="36"/>
    </row>
    <row r="1563" spans="1:5" x14ac:dyDescent="0.3">
      <c r="A1563" s="33"/>
      <c r="E1563" s="36"/>
    </row>
    <row r="1564" spans="1:5" x14ac:dyDescent="0.3">
      <c r="A1564" s="33"/>
      <c r="E1564" s="36"/>
    </row>
    <row r="1565" spans="1:5" x14ac:dyDescent="0.3">
      <c r="A1565" s="33"/>
      <c r="E1565" s="36"/>
    </row>
    <row r="1566" spans="1:5" x14ac:dyDescent="0.3">
      <c r="A1566" s="33"/>
      <c r="E1566" s="36"/>
    </row>
    <row r="1567" spans="1:5" x14ac:dyDescent="0.3">
      <c r="A1567" s="33"/>
      <c r="E1567" s="36"/>
    </row>
    <row r="1568" spans="1:5" x14ac:dyDescent="0.3">
      <c r="A1568" s="33"/>
      <c r="E1568" s="36"/>
    </row>
    <row r="1569" spans="1:5" x14ac:dyDescent="0.3">
      <c r="A1569" s="33"/>
      <c r="E1569" s="36"/>
    </row>
    <row r="1570" spans="1:5" x14ac:dyDescent="0.3">
      <c r="A1570" s="33"/>
      <c r="E1570" s="36"/>
    </row>
    <row r="1571" spans="1:5" x14ac:dyDescent="0.3">
      <c r="A1571" s="33"/>
      <c r="E1571" s="36"/>
    </row>
    <row r="1572" spans="1:5" x14ac:dyDescent="0.3">
      <c r="A1572" s="33"/>
      <c r="E1572" s="36"/>
    </row>
    <row r="1573" spans="1:5" x14ac:dyDescent="0.3">
      <c r="A1573" s="33"/>
      <c r="E1573" s="36"/>
    </row>
    <row r="1574" spans="1:5" x14ac:dyDescent="0.3">
      <c r="A1574" s="33"/>
      <c r="E1574" s="36"/>
    </row>
    <row r="1575" spans="1:5" x14ac:dyDescent="0.3">
      <c r="A1575" s="33"/>
      <c r="E1575" s="36"/>
    </row>
    <row r="1576" spans="1:5" x14ac:dyDescent="0.3">
      <c r="A1576" s="33"/>
      <c r="E1576" s="36"/>
    </row>
    <row r="1577" spans="1:5" x14ac:dyDescent="0.3">
      <c r="A1577" s="33"/>
      <c r="E1577" s="36"/>
    </row>
    <row r="1578" spans="1:5" x14ac:dyDescent="0.3">
      <c r="A1578" s="33"/>
      <c r="E1578" s="36"/>
    </row>
    <row r="1579" spans="1:5" x14ac:dyDescent="0.3">
      <c r="A1579" s="33"/>
      <c r="E1579" s="36"/>
    </row>
    <row r="1580" spans="1:5" x14ac:dyDescent="0.3">
      <c r="A1580" s="33"/>
      <c r="E1580" s="36"/>
    </row>
    <row r="1581" spans="1:5" x14ac:dyDescent="0.3">
      <c r="A1581" s="33"/>
      <c r="E1581" s="36"/>
    </row>
    <row r="1582" spans="1:5" x14ac:dyDescent="0.3">
      <c r="A1582" s="33"/>
      <c r="E1582" s="36"/>
    </row>
    <row r="1583" spans="1:5" x14ac:dyDescent="0.3">
      <c r="A1583" s="33"/>
      <c r="E1583" s="36"/>
    </row>
    <row r="1584" spans="1:5" x14ac:dyDescent="0.3">
      <c r="A1584" s="33"/>
      <c r="E1584" s="36"/>
    </row>
    <row r="1585" spans="1:5" x14ac:dyDescent="0.3">
      <c r="A1585" s="33"/>
      <c r="E1585" s="36"/>
    </row>
    <row r="1586" spans="1:5" x14ac:dyDescent="0.3">
      <c r="A1586" s="33"/>
      <c r="E1586" s="36"/>
    </row>
    <row r="1587" spans="1:5" x14ac:dyDescent="0.3">
      <c r="A1587" s="33"/>
      <c r="E1587" s="36"/>
    </row>
    <row r="1588" spans="1:5" x14ac:dyDescent="0.3">
      <c r="A1588" s="33"/>
      <c r="E1588" s="36"/>
    </row>
    <row r="1589" spans="1:5" x14ac:dyDescent="0.3">
      <c r="A1589" s="33"/>
      <c r="E1589" s="36"/>
    </row>
    <row r="1590" spans="1:5" x14ac:dyDescent="0.3">
      <c r="A1590" s="33"/>
      <c r="E1590" s="36"/>
    </row>
    <row r="1591" spans="1:5" x14ac:dyDescent="0.3">
      <c r="A1591" s="33"/>
      <c r="E1591" s="36"/>
    </row>
    <row r="1592" spans="1:5" x14ac:dyDescent="0.3">
      <c r="A1592" s="33"/>
      <c r="E1592" s="36"/>
    </row>
    <row r="1593" spans="1:5" x14ac:dyDescent="0.3">
      <c r="A1593" s="33"/>
      <c r="E1593" s="36"/>
    </row>
    <row r="1594" spans="1:5" x14ac:dyDescent="0.3">
      <c r="A1594" s="33"/>
      <c r="E1594" s="36"/>
    </row>
    <row r="1595" spans="1:5" x14ac:dyDescent="0.3">
      <c r="A1595" s="33"/>
      <c r="E1595" s="36"/>
    </row>
    <row r="1596" spans="1:5" x14ac:dyDescent="0.3">
      <c r="A1596" s="33"/>
      <c r="E1596" s="36"/>
    </row>
    <row r="1597" spans="1:5" x14ac:dyDescent="0.3">
      <c r="A1597" s="33"/>
      <c r="E1597" s="36"/>
    </row>
    <row r="1598" spans="1:5" x14ac:dyDescent="0.3">
      <c r="A1598" s="33"/>
      <c r="E1598" s="36"/>
    </row>
    <row r="1599" spans="1:5" x14ac:dyDescent="0.3">
      <c r="A1599" s="33"/>
      <c r="E1599" s="36"/>
    </row>
    <row r="1600" spans="1:5" x14ac:dyDescent="0.3">
      <c r="A1600" s="33"/>
      <c r="E1600" s="36"/>
    </row>
    <row r="1601" spans="1:5" x14ac:dyDescent="0.3">
      <c r="A1601" s="33"/>
      <c r="E1601" s="36"/>
    </row>
    <row r="1602" spans="1:5" x14ac:dyDescent="0.3">
      <c r="A1602" s="33"/>
      <c r="E1602" s="36"/>
    </row>
    <row r="1603" spans="1:5" x14ac:dyDescent="0.3">
      <c r="A1603" s="33"/>
      <c r="E1603" s="36"/>
    </row>
    <row r="1604" spans="1:5" x14ac:dyDescent="0.3">
      <c r="A1604" s="33"/>
      <c r="E1604" s="36"/>
    </row>
    <row r="1605" spans="1:5" x14ac:dyDescent="0.3">
      <c r="A1605" s="33"/>
      <c r="E1605" s="36"/>
    </row>
    <row r="1606" spans="1:5" x14ac:dyDescent="0.3">
      <c r="A1606" s="33"/>
      <c r="E1606" s="36"/>
    </row>
    <row r="1607" spans="1:5" x14ac:dyDescent="0.3">
      <c r="A1607" s="33"/>
      <c r="E1607" s="36"/>
    </row>
    <row r="1608" spans="1:5" x14ac:dyDescent="0.3">
      <c r="A1608" s="33"/>
      <c r="E1608" s="36"/>
    </row>
    <row r="1609" spans="1:5" x14ac:dyDescent="0.3">
      <c r="A1609" s="33"/>
      <c r="E1609" s="36"/>
    </row>
    <row r="1610" spans="1:5" x14ac:dyDescent="0.3">
      <c r="A1610" s="33"/>
      <c r="E1610" s="36"/>
    </row>
    <row r="1611" spans="1:5" x14ac:dyDescent="0.3">
      <c r="A1611" s="33"/>
      <c r="E1611" s="36"/>
    </row>
    <row r="1612" spans="1:5" x14ac:dyDescent="0.3">
      <c r="A1612" s="33"/>
      <c r="E1612" s="36"/>
    </row>
    <row r="1613" spans="1:5" x14ac:dyDescent="0.3">
      <c r="A1613" s="33"/>
      <c r="E1613" s="36"/>
    </row>
    <row r="1614" spans="1:5" x14ac:dyDescent="0.3">
      <c r="A1614" s="33"/>
      <c r="E1614" s="36"/>
    </row>
    <row r="1615" spans="1:5" x14ac:dyDescent="0.3">
      <c r="A1615" s="33"/>
      <c r="E1615" s="36"/>
    </row>
    <row r="1616" spans="1:5" x14ac:dyDescent="0.3">
      <c r="A1616" s="33"/>
      <c r="E1616" s="36"/>
    </row>
    <row r="1617" spans="1:5" x14ac:dyDescent="0.3">
      <c r="A1617" s="33"/>
      <c r="E1617" s="36"/>
    </row>
    <row r="1618" spans="1:5" x14ac:dyDescent="0.3">
      <c r="A1618" s="33"/>
      <c r="E1618" s="36"/>
    </row>
    <row r="1619" spans="1:5" x14ac:dyDescent="0.3">
      <c r="A1619" s="33"/>
      <c r="E1619" s="36"/>
    </row>
    <row r="1620" spans="1:5" x14ac:dyDescent="0.3">
      <c r="A1620" s="33"/>
      <c r="E1620" s="36"/>
    </row>
    <row r="1621" spans="1:5" x14ac:dyDescent="0.3">
      <c r="A1621" s="33"/>
      <c r="E1621" s="36"/>
    </row>
    <row r="1622" spans="1:5" x14ac:dyDescent="0.3">
      <c r="A1622" s="33"/>
      <c r="E1622" s="36"/>
    </row>
    <row r="1623" spans="1:5" x14ac:dyDescent="0.3">
      <c r="A1623" s="33"/>
      <c r="E1623" s="36"/>
    </row>
    <row r="1624" spans="1:5" x14ac:dyDescent="0.3">
      <c r="A1624" s="33"/>
      <c r="E1624" s="36"/>
    </row>
    <row r="1625" spans="1:5" x14ac:dyDescent="0.3">
      <c r="A1625" s="33"/>
      <c r="E1625" s="36"/>
    </row>
    <row r="1626" spans="1:5" x14ac:dyDescent="0.3">
      <c r="A1626" s="33"/>
      <c r="E1626" s="36"/>
    </row>
    <row r="1627" spans="1:5" x14ac:dyDescent="0.3">
      <c r="A1627" s="33"/>
      <c r="E1627" s="36"/>
    </row>
    <row r="1628" spans="1:5" x14ac:dyDescent="0.3">
      <c r="A1628" s="33"/>
      <c r="E1628" s="36"/>
    </row>
    <row r="1629" spans="1:5" x14ac:dyDescent="0.3">
      <c r="A1629" s="33"/>
      <c r="E1629" s="36"/>
    </row>
    <row r="1630" spans="1:5" x14ac:dyDescent="0.3">
      <c r="A1630" s="33"/>
      <c r="E1630" s="36"/>
    </row>
    <row r="1631" spans="1:5" x14ac:dyDescent="0.3">
      <c r="A1631" s="33"/>
      <c r="E1631" s="36"/>
    </row>
    <row r="1632" spans="1:5" x14ac:dyDescent="0.3">
      <c r="A1632" s="33"/>
      <c r="E1632" s="36"/>
    </row>
    <row r="1633" spans="1:5" x14ac:dyDescent="0.3">
      <c r="A1633" s="33"/>
      <c r="E1633" s="36"/>
    </row>
    <row r="1634" spans="1:5" x14ac:dyDescent="0.3">
      <c r="A1634" s="33"/>
      <c r="E1634" s="36"/>
    </row>
    <row r="1635" spans="1:5" x14ac:dyDescent="0.3">
      <c r="A1635" s="33"/>
      <c r="E1635" s="36"/>
    </row>
    <row r="1636" spans="1:5" x14ac:dyDescent="0.3">
      <c r="A1636" s="33"/>
      <c r="E1636" s="36"/>
    </row>
    <row r="1637" spans="1:5" x14ac:dyDescent="0.3">
      <c r="A1637" s="33"/>
      <c r="E1637" s="36"/>
    </row>
    <row r="1638" spans="1:5" x14ac:dyDescent="0.3">
      <c r="A1638" s="33"/>
      <c r="E1638" s="36"/>
    </row>
    <row r="1639" spans="1:5" x14ac:dyDescent="0.3">
      <c r="A1639" s="33"/>
      <c r="E1639" s="36"/>
    </row>
    <row r="1640" spans="1:5" x14ac:dyDescent="0.3">
      <c r="A1640" s="33"/>
      <c r="E1640" s="36"/>
    </row>
    <row r="1641" spans="1:5" x14ac:dyDescent="0.3">
      <c r="A1641" s="33"/>
      <c r="E1641" s="36"/>
    </row>
    <row r="1642" spans="1:5" x14ac:dyDescent="0.3">
      <c r="A1642" s="33"/>
      <c r="E1642" s="36"/>
    </row>
    <row r="1643" spans="1:5" x14ac:dyDescent="0.3">
      <c r="A1643" s="33"/>
      <c r="E1643" s="36"/>
    </row>
    <row r="1644" spans="1:5" x14ac:dyDescent="0.3">
      <c r="A1644" s="33"/>
      <c r="E1644" s="36"/>
    </row>
    <row r="1645" spans="1:5" x14ac:dyDescent="0.3">
      <c r="A1645" s="33"/>
      <c r="E1645" s="36"/>
    </row>
    <row r="1646" spans="1:5" x14ac:dyDescent="0.3">
      <c r="A1646" s="33"/>
      <c r="E1646" s="36"/>
    </row>
    <row r="1647" spans="1:5" x14ac:dyDescent="0.3">
      <c r="A1647" s="33"/>
      <c r="E1647" s="36"/>
    </row>
    <row r="1648" spans="1:5" x14ac:dyDescent="0.3">
      <c r="A1648" s="33"/>
      <c r="E1648" s="36"/>
    </row>
    <row r="1649" spans="1:5" x14ac:dyDescent="0.3">
      <c r="A1649" s="33"/>
      <c r="E1649" s="36"/>
    </row>
    <row r="1650" spans="1:5" x14ac:dyDescent="0.3">
      <c r="A1650" s="33"/>
      <c r="E1650" s="36"/>
    </row>
    <row r="1651" spans="1:5" x14ac:dyDescent="0.3">
      <c r="A1651" s="33"/>
      <c r="E1651" s="36"/>
    </row>
    <row r="1652" spans="1:5" x14ac:dyDescent="0.3">
      <c r="A1652" s="33"/>
      <c r="E1652" s="36"/>
    </row>
    <row r="1653" spans="1:5" x14ac:dyDescent="0.3">
      <c r="A1653" s="33"/>
      <c r="E1653" s="36"/>
    </row>
    <row r="1654" spans="1:5" x14ac:dyDescent="0.3">
      <c r="A1654" s="33"/>
      <c r="E1654" s="36"/>
    </row>
    <row r="1655" spans="1:5" x14ac:dyDescent="0.3">
      <c r="A1655" s="33"/>
      <c r="E1655" s="36"/>
    </row>
    <row r="1656" spans="1:5" x14ac:dyDescent="0.3">
      <c r="A1656" s="33"/>
      <c r="E1656" s="36"/>
    </row>
    <row r="1657" spans="1:5" x14ac:dyDescent="0.3">
      <c r="A1657" s="33"/>
      <c r="E1657" s="36"/>
    </row>
    <row r="1658" spans="1:5" x14ac:dyDescent="0.3">
      <c r="A1658" s="33"/>
      <c r="E1658" s="36"/>
    </row>
    <row r="1659" spans="1:5" x14ac:dyDescent="0.3">
      <c r="A1659" s="33"/>
      <c r="E1659" s="36"/>
    </row>
    <row r="1660" spans="1:5" x14ac:dyDescent="0.3">
      <c r="A1660" s="33"/>
      <c r="E1660" s="36"/>
    </row>
    <row r="1661" spans="1:5" x14ac:dyDescent="0.3">
      <c r="A1661" s="33"/>
      <c r="E1661" s="36"/>
    </row>
    <row r="1662" spans="1:5" x14ac:dyDescent="0.3">
      <c r="A1662" s="33"/>
      <c r="E1662" s="36"/>
    </row>
    <row r="1663" spans="1:5" x14ac:dyDescent="0.3">
      <c r="A1663" s="33"/>
      <c r="E1663" s="36"/>
    </row>
    <row r="1664" spans="1:5" x14ac:dyDescent="0.3">
      <c r="A1664" s="33"/>
      <c r="E1664" s="36"/>
    </row>
    <row r="1665" spans="1:5" x14ac:dyDescent="0.3">
      <c r="A1665" s="33"/>
      <c r="E1665" s="36"/>
    </row>
    <row r="1666" spans="1:5" x14ac:dyDescent="0.3">
      <c r="A1666" s="33"/>
      <c r="E1666" s="36"/>
    </row>
    <row r="1667" spans="1:5" x14ac:dyDescent="0.3">
      <c r="A1667" s="33"/>
      <c r="E1667" s="36"/>
    </row>
    <row r="1668" spans="1:5" x14ac:dyDescent="0.3">
      <c r="A1668" s="33"/>
      <c r="E1668" s="36"/>
    </row>
    <row r="1669" spans="1:5" x14ac:dyDescent="0.3">
      <c r="A1669" s="33"/>
      <c r="E1669" s="36"/>
    </row>
    <row r="1670" spans="1:5" x14ac:dyDescent="0.3">
      <c r="A1670" s="33"/>
      <c r="E1670" s="36"/>
    </row>
    <row r="1671" spans="1:5" x14ac:dyDescent="0.3">
      <c r="A1671" s="33"/>
      <c r="E1671" s="36"/>
    </row>
    <row r="1672" spans="1:5" x14ac:dyDescent="0.3">
      <c r="A1672" s="33"/>
      <c r="E1672" s="36"/>
    </row>
    <row r="1673" spans="1:5" x14ac:dyDescent="0.3">
      <c r="A1673" s="33"/>
      <c r="E1673" s="36"/>
    </row>
    <row r="1674" spans="1:5" x14ac:dyDescent="0.3">
      <c r="A1674" s="33"/>
      <c r="E1674" s="36"/>
    </row>
    <row r="1675" spans="1:5" x14ac:dyDescent="0.3">
      <c r="A1675" s="33"/>
      <c r="E1675" s="36"/>
    </row>
    <row r="1676" spans="1:5" x14ac:dyDescent="0.3">
      <c r="A1676" s="33"/>
      <c r="E1676" s="36"/>
    </row>
    <row r="1677" spans="1:5" x14ac:dyDescent="0.3">
      <c r="A1677" s="33"/>
      <c r="E1677" s="36"/>
    </row>
    <row r="1678" spans="1:5" x14ac:dyDescent="0.3">
      <c r="A1678" s="33"/>
      <c r="E1678" s="36"/>
    </row>
    <row r="1679" spans="1:5" x14ac:dyDescent="0.3">
      <c r="A1679" s="33"/>
      <c r="E1679" s="36"/>
    </row>
    <row r="1680" spans="1:5" x14ac:dyDescent="0.3">
      <c r="A1680" s="33"/>
      <c r="E1680" s="36"/>
    </row>
    <row r="1681" spans="1:5" x14ac:dyDescent="0.3">
      <c r="A1681" s="33"/>
      <c r="E1681" s="36"/>
    </row>
    <row r="1682" spans="1:5" x14ac:dyDescent="0.3">
      <c r="A1682" s="33"/>
      <c r="E1682" s="36"/>
    </row>
    <row r="1683" spans="1:5" x14ac:dyDescent="0.3">
      <c r="A1683" s="33"/>
      <c r="E1683" s="36"/>
    </row>
    <row r="1684" spans="1:5" x14ac:dyDescent="0.3">
      <c r="A1684" s="33"/>
      <c r="E1684" s="36"/>
    </row>
    <row r="1685" spans="1:5" x14ac:dyDescent="0.3">
      <c r="A1685" s="33"/>
      <c r="E1685" s="36"/>
    </row>
    <row r="1686" spans="1:5" x14ac:dyDescent="0.3">
      <c r="A1686" s="33"/>
      <c r="E1686" s="36"/>
    </row>
    <row r="1687" spans="1:5" x14ac:dyDescent="0.3">
      <c r="A1687" s="33"/>
      <c r="E1687" s="36"/>
    </row>
    <row r="1688" spans="1:5" x14ac:dyDescent="0.3">
      <c r="A1688" s="33"/>
      <c r="E1688" s="36"/>
    </row>
    <row r="1689" spans="1:5" x14ac:dyDescent="0.3">
      <c r="A1689" s="33"/>
      <c r="E1689" s="36"/>
    </row>
    <row r="1690" spans="1:5" x14ac:dyDescent="0.3">
      <c r="A1690" s="33"/>
      <c r="E1690" s="36"/>
    </row>
    <row r="1691" spans="1:5" x14ac:dyDescent="0.3">
      <c r="A1691" s="33"/>
      <c r="E1691" s="36"/>
    </row>
    <row r="1692" spans="1:5" x14ac:dyDescent="0.3">
      <c r="A1692" s="33"/>
      <c r="E1692" s="36"/>
    </row>
    <row r="1693" spans="1:5" x14ac:dyDescent="0.3">
      <c r="A1693" s="33"/>
      <c r="E1693" s="36"/>
    </row>
    <row r="1694" spans="1:5" x14ac:dyDescent="0.3">
      <c r="A1694" s="33"/>
      <c r="E1694" s="36"/>
    </row>
    <row r="1695" spans="1:5" x14ac:dyDescent="0.3">
      <c r="A1695" s="33"/>
      <c r="E1695" s="36"/>
    </row>
    <row r="1696" spans="1:5" x14ac:dyDescent="0.3">
      <c r="A1696" s="33"/>
      <c r="E1696" s="36"/>
    </row>
    <row r="1697" spans="1:5" x14ac:dyDescent="0.3">
      <c r="A1697" s="33"/>
      <c r="E1697" s="36"/>
    </row>
    <row r="1698" spans="1:5" x14ac:dyDescent="0.3">
      <c r="A1698" s="33"/>
      <c r="E1698" s="36"/>
    </row>
    <row r="1699" spans="1:5" x14ac:dyDescent="0.3">
      <c r="A1699" s="33"/>
      <c r="E1699" s="36"/>
    </row>
    <row r="1700" spans="1:5" x14ac:dyDescent="0.3">
      <c r="A1700" s="33"/>
      <c r="E1700" s="36"/>
    </row>
    <row r="1701" spans="1:5" x14ac:dyDescent="0.3">
      <c r="A1701" s="33"/>
      <c r="E1701" s="36"/>
    </row>
    <row r="1702" spans="1:5" x14ac:dyDescent="0.3">
      <c r="A1702" s="33"/>
      <c r="E1702" s="36"/>
    </row>
    <row r="1703" spans="1:5" x14ac:dyDescent="0.3">
      <c r="A1703" s="33"/>
      <c r="E1703" s="36"/>
    </row>
    <row r="1704" spans="1:5" x14ac:dyDescent="0.3">
      <c r="A1704" s="33"/>
      <c r="E1704" s="36"/>
    </row>
    <row r="1705" spans="1:5" x14ac:dyDescent="0.3">
      <c r="A1705" s="33"/>
      <c r="E1705" s="36"/>
    </row>
    <row r="1706" spans="1:5" x14ac:dyDescent="0.3">
      <c r="A1706" s="33"/>
      <c r="E1706" s="36"/>
    </row>
    <row r="1707" spans="1:5" x14ac:dyDescent="0.3">
      <c r="A1707" s="33"/>
      <c r="E1707" s="36"/>
    </row>
    <row r="1708" spans="1:5" x14ac:dyDescent="0.3">
      <c r="A1708" s="33"/>
      <c r="E1708" s="36"/>
    </row>
    <row r="1709" spans="1:5" x14ac:dyDescent="0.3">
      <c r="A1709" s="33"/>
      <c r="E1709" s="36"/>
    </row>
    <row r="1710" spans="1:5" x14ac:dyDescent="0.3">
      <c r="A1710" s="33"/>
      <c r="E1710" s="36"/>
    </row>
    <row r="1711" spans="1:5" x14ac:dyDescent="0.3">
      <c r="A1711" s="33"/>
      <c r="E1711" s="36"/>
    </row>
    <row r="1712" spans="1:5" x14ac:dyDescent="0.3">
      <c r="A1712" s="33"/>
      <c r="E1712" s="36"/>
    </row>
    <row r="1713" spans="1:5" x14ac:dyDescent="0.3">
      <c r="A1713" s="33"/>
      <c r="E1713" s="36"/>
    </row>
    <row r="1714" spans="1:5" x14ac:dyDescent="0.3">
      <c r="A1714" s="33"/>
      <c r="E1714" s="36"/>
    </row>
    <row r="1715" spans="1:5" x14ac:dyDescent="0.3">
      <c r="A1715" s="33"/>
      <c r="E1715" s="36"/>
    </row>
    <row r="1716" spans="1:5" x14ac:dyDescent="0.3">
      <c r="A1716" s="33"/>
      <c r="E1716" s="36"/>
    </row>
    <row r="1717" spans="1:5" x14ac:dyDescent="0.3">
      <c r="A1717" s="33"/>
      <c r="E1717" s="36"/>
    </row>
    <row r="1718" spans="1:5" x14ac:dyDescent="0.3">
      <c r="A1718" s="33"/>
      <c r="E1718" s="36"/>
    </row>
    <row r="1719" spans="1:5" x14ac:dyDescent="0.3">
      <c r="A1719" s="33"/>
      <c r="E1719" s="36"/>
    </row>
    <row r="1720" spans="1:5" x14ac:dyDescent="0.3">
      <c r="A1720" s="33"/>
      <c r="E1720" s="36"/>
    </row>
    <row r="1721" spans="1:5" x14ac:dyDescent="0.3">
      <c r="A1721" s="33"/>
      <c r="E1721" s="36"/>
    </row>
    <row r="1722" spans="1:5" x14ac:dyDescent="0.3">
      <c r="A1722" s="33"/>
      <c r="E1722" s="36"/>
    </row>
    <row r="1723" spans="1:5" x14ac:dyDescent="0.3">
      <c r="A1723" s="33"/>
      <c r="E1723" s="36"/>
    </row>
    <row r="1724" spans="1:5" x14ac:dyDescent="0.3">
      <c r="A1724" s="33"/>
      <c r="E1724" s="36"/>
    </row>
    <row r="1725" spans="1:5" x14ac:dyDescent="0.3">
      <c r="A1725" s="33"/>
      <c r="E1725" s="36"/>
    </row>
    <row r="1726" spans="1:5" x14ac:dyDescent="0.3">
      <c r="A1726" s="33"/>
      <c r="E1726" s="36"/>
    </row>
    <row r="1727" spans="1:5" x14ac:dyDescent="0.3">
      <c r="A1727" s="33"/>
      <c r="E1727" s="36"/>
    </row>
    <row r="1728" spans="1:5" x14ac:dyDescent="0.3">
      <c r="A1728" s="33"/>
      <c r="E1728" s="36"/>
    </row>
    <row r="1729" spans="1:5" x14ac:dyDescent="0.3">
      <c r="A1729" s="33"/>
      <c r="E1729" s="36"/>
    </row>
    <row r="1730" spans="1:5" x14ac:dyDescent="0.3">
      <c r="A1730" s="33"/>
      <c r="E1730" s="36"/>
    </row>
    <row r="1731" spans="1:5" x14ac:dyDescent="0.3">
      <c r="A1731" s="33"/>
      <c r="E1731" s="36"/>
    </row>
    <row r="1732" spans="1:5" x14ac:dyDescent="0.3">
      <c r="A1732" s="33"/>
      <c r="E1732" s="36"/>
    </row>
    <row r="1733" spans="1:5" x14ac:dyDescent="0.3">
      <c r="A1733" s="33"/>
      <c r="E1733" s="36"/>
    </row>
    <row r="1734" spans="1:5" x14ac:dyDescent="0.3">
      <c r="A1734" s="33"/>
      <c r="E1734" s="36"/>
    </row>
    <row r="1735" spans="1:5" x14ac:dyDescent="0.3">
      <c r="A1735" s="33"/>
      <c r="E1735" s="36"/>
    </row>
    <row r="1736" spans="1:5" x14ac:dyDescent="0.3">
      <c r="A1736" s="33"/>
      <c r="E1736" s="36"/>
    </row>
    <row r="1737" spans="1:5" x14ac:dyDescent="0.3">
      <c r="A1737" s="33"/>
      <c r="E1737" s="36"/>
    </row>
    <row r="1738" spans="1:5" x14ac:dyDescent="0.3">
      <c r="A1738" s="33"/>
      <c r="E1738" s="36"/>
    </row>
    <row r="1739" spans="1:5" x14ac:dyDescent="0.3">
      <c r="A1739" s="33"/>
      <c r="E1739" s="36"/>
    </row>
    <row r="1740" spans="1:5" x14ac:dyDescent="0.3">
      <c r="A1740" s="33"/>
      <c r="E1740" s="36"/>
    </row>
    <row r="1741" spans="1:5" x14ac:dyDescent="0.3">
      <c r="A1741" s="33"/>
      <c r="E1741" s="36"/>
    </row>
    <row r="1742" spans="1:5" x14ac:dyDescent="0.3">
      <c r="A1742" s="33"/>
      <c r="E1742" s="36"/>
    </row>
    <row r="1743" spans="1:5" x14ac:dyDescent="0.3">
      <c r="A1743" s="33"/>
      <c r="E1743" s="36"/>
    </row>
    <row r="1744" spans="1:5" x14ac:dyDescent="0.3">
      <c r="A1744" s="33"/>
      <c r="E1744" s="36"/>
    </row>
    <row r="1745" spans="1:5" x14ac:dyDescent="0.3">
      <c r="A1745" s="33"/>
      <c r="E1745" s="36"/>
    </row>
    <row r="1746" spans="1:5" x14ac:dyDescent="0.3">
      <c r="A1746" s="33"/>
      <c r="E1746" s="36"/>
    </row>
    <row r="1747" spans="1:5" x14ac:dyDescent="0.3">
      <c r="A1747" s="33"/>
      <c r="E1747" s="36"/>
    </row>
    <row r="1748" spans="1:5" x14ac:dyDescent="0.3">
      <c r="A1748" s="33"/>
      <c r="E1748" s="36"/>
    </row>
    <row r="1749" spans="1:5" x14ac:dyDescent="0.3">
      <c r="A1749" s="33"/>
      <c r="E1749" s="36"/>
    </row>
    <row r="1750" spans="1:5" x14ac:dyDescent="0.3">
      <c r="A1750" s="33"/>
      <c r="E1750" s="36"/>
    </row>
    <row r="1751" spans="1:5" x14ac:dyDescent="0.3">
      <c r="A1751" s="33"/>
      <c r="E1751" s="36"/>
    </row>
    <row r="1752" spans="1:5" x14ac:dyDescent="0.3">
      <c r="A1752" s="33"/>
      <c r="E1752" s="36"/>
    </row>
    <row r="1753" spans="1:5" x14ac:dyDescent="0.3">
      <c r="A1753" s="33"/>
      <c r="E1753" s="36"/>
    </row>
    <row r="1754" spans="1:5" x14ac:dyDescent="0.3">
      <c r="A1754" s="33"/>
      <c r="E1754" s="36"/>
    </row>
    <row r="1755" spans="1:5" x14ac:dyDescent="0.3">
      <c r="A1755" s="33"/>
      <c r="E1755" s="36"/>
    </row>
    <row r="1756" spans="1:5" x14ac:dyDescent="0.3">
      <c r="A1756" s="33"/>
      <c r="E1756" s="36"/>
    </row>
    <row r="1757" spans="1:5" x14ac:dyDescent="0.3">
      <c r="A1757" s="33"/>
      <c r="E1757" s="36"/>
    </row>
    <row r="1758" spans="1:5" x14ac:dyDescent="0.3">
      <c r="A1758" s="33"/>
      <c r="E1758" s="36"/>
    </row>
    <row r="1759" spans="1:5" x14ac:dyDescent="0.3">
      <c r="A1759" s="33"/>
      <c r="E1759" s="36"/>
    </row>
    <row r="1760" spans="1:5" x14ac:dyDescent="0.3">
      <c r="A1760" s="33"/>
      <c r="E1760" s="36"/>
    </row>
    <row r="1761" spans="1:5" x14ac:dyDescent="0.3">
      <c r="A1761" s="33"/>
      <c r="E1761" s="36"/>
    </row>
    <row r="1762" spans="1:5" x14ac:dyDescent="0.3">
      <c r="A1762" s="33"/>
      <c r="E1762" s="36"/>
    </row>
    <row r="1763" spans="1:5" x14ac:dyDescent="0.3">
      <c r="A1763" s="33"/>
      <c r="E1763" s="36"/>
    </row>
    <row r="1764" spans="1:5" x14ac:dyDescent="0.3">
      <c r="A1764" s="33"/>
      <c r="E1764" s="36"/>
    </row>
    <row r="1765" spans="1:5" x14ac:dyDescent="0.3">
      <c r="A1765" s="33"/>
      <c r="E1765" s="36"/>
    </row>
    <row r="1766" spans="1:5" x14ac:dyDescent="0.3">
      <c r="A1766" s="33"/>
      <c r="E1766" s="36"/>
    </row>
    <row r="1767" spans="1:5" x14ac:dyDescent="0.3">
      <c r="A1767" s="33"/>
      <c r="E1767" s="36"/>
    </row>
    <row r="1768" spans="1:5" x14ac:dyDescent="0.3">
      <c r="A1768" s="33"/>
      <c r="E1768" s="36"/>
    </row>
    <row r="1769" spans="1:5" x14ac:dyDescent="0.3">
      <c r="A1769" s="33"/>
      <c r="E1769" s="36"/>
    </row>
    <row r="1770" spans="1:5" x14ac:dyDescent="0.3">
      <c r="A1770" s="33"/>
      <c r="E1770" s="36"/>
    </row>
    <row r="1771" spans="1:5" x14ac:dyDescent="0.3">
      <c r="A1771" s="33"/>
      <c r="E1771" s="36"/>
    </row>
    <row r="1772" spans="1:5" x14ac:dyDescent="0.3">
      <c r="A1772" s="33"/>
      <c r="E1772" s="36"/>
    </row>
    <row r="1773" spans="1:5" x14ac:dyDescent="0.3">
      <c r="A1773" s="33"/>
      <c r="E1773" s="36"/>
    </row>
    <row r="1774" spans="1:5" x14ac:dyDescent="0.3">
      <c r="A1774" s="33"/>
      <c r="E1774" s="36"/>
    </row>
    <row r="1775" spans="1:5" x14ac:dyDescent="0.3">
      <c r="A1775" s="33"/>
      <c r="E1775" s="36"/>
    </row>
    <row r="1776" spans="1:5" x14ac:dyDescent="0.3">
      <c r="A1776" s="33"/>
      <c r="E1776" s="36"/>
    </row>
    <row r="1777" spans="1:5" x14ac:dyDescent="0.3">
      <c r="A1777" s="33"/>
      <c r="E1777" s="36"/>
    </row>
    <row r="1778" spans="1:5" x14ac:dyDescent="0.3">
      <c r="A1778" s="33"/>
      <c r="E1778" s="36"/>
    </row>
    <row r="1779" spans="1:5" x14ac:dyDescent="0.3">
      <c r="A1779" s="33"/>
      <c r="E1779" s="36"/>
    </row>
    <row r="1780" spans="1:5" x14ac:dyDescent="0.3">
      <c r="A1780" s="33"/>
      <c r="E1780" s="36"/>
    </row>
    <row r="1781" spans="1:5" x14ac:dyDescent="0.3">
      <c r="A1781" s="33"/>
      <c r="E1781" s="36"/>
    </row>
    <row r="1782" spans="1:5" x14ac:dyDescent="0.3">
      <c r="A1782" s="33"/>
      <c r="E1782" s="36"/>
    </row>
    <row r="1783" spans="1:5" x14ac:dyDescent="0.3">
      <c r="A1783" s="33"/>
      <c r="E1783" s="36"/>
    </row>
    <row r="1784" spans="1:5" x14ac:dyDescent="0.3">
      <c r="A1784" s="33"/>
      <c r="E1784" s="36"/>
    </row>
    <row r="1785" spans="1:5" x14ac:dyDescent="0.3">
      <c r="A1785" s="33"/>
      <c r="E1785" s="36"/>
    </row>
    <row r="1786" spans="1:5" x14ac:dyDescent="0.3">
      <c r="A1786" s="33"/>
      <c r="E1786" s="36"/>
    </row>
    <row r="1787" spans="1:5" x14ac:dyDescent="0.3">
      <c r="A1787" s="33"/>
      <c r="E1787" s="36"/>
    </row>
    <row r="1788" spans="1:5" x14ac:dyDescent="0.3">
      <c r="A1788" s="33"/>
      <c r="E1788" s="36"/>
    </row>
    <row r="1789" spans="1:5" x14ac:dyDescent="0.3">
      <c r="A1789" s="33"/>
      <c r="E1789" s="36"/>
    </row>
    <row r="1790" spans="1:5" x14ac:dyDescent="0.3">
      <c r="A1790" s="33"/>
      <c r="E1790" s="36"/>
    </row>
    <row r="1791" spans="1:5" x14ac:dyDescent="0.3">
      <c r="A1791" s="33"/>
      <c r="E1791" s="36"/>
    </row>
    <row r="1792" spans="1:5" x14ac:dyDescent="0.3">
      <c r="A1792" s="33"/>
      <c r="E1792" s="36"/>
    </row>
    <row r="1793" spans="1:5" x14ac:dyDescent="0.3">
      <c r="A1793" s="33"/>
      <c r="E1793" s="36"/>
    </row>
    <row r="1794" spans="1:5" x14ac:dyDescent="0.3">
      <c r="A1794" s="33"/>
      <c r="E1794" s="36"/>
    </row>
    <row r="1795" spans="1:5" x14ac:dyDescent="0.3">
      <c r="A1795" s="33"/>
      <c r="E1795" s="36"/>
    </row>
    <row r="1796" spans="1:5" x14ac:dyDescent="0.3">
      <c r="A1796" s="33"/>
      <c r="E1796" s="36"/>
    </row>
    <row r="1797" spans="1:5" x14ac:dyDescent="0.3">
      <c r="A1797" s="33"/>
      <c r="E1797" s="36"/>
    </row>
    <row r="1798" spans="1:5" x14ac:dyDescent="0.3">
      <c r="A1798" s="33"/>
      <c r="E1798" s="36"/>
    </row>
    <row r="1799" spans="1:5" x14ac:dyDescent="0.3">
      <c r="A1799" s="33"/>
      <c r="E1799" s="36"/>
    </row>
    <row r="1800" spans="1:5" x14ac:dyDescent="0.3">
      <c r="A1800" s="33"/>
      <c r="E1800" s="36"/>
    </row>
    <row r="1801" spans="1:5" x14ac:dyDescent="0.3">
      <c r="A1801" s="33"/>
      <c r="E1801" s="36"/>
    </row>
    <row r="1802" spans="1:5" x14ac:dyDescent="0.3">
      <c r="A1802" s="33"/>
      <c r="E1802" s="36"/>
    </row>
    <row r="1803" spans="1:5" x14ac:dyDescent="0.3">
      <c r="A1803" s="33"/>
      <c r="E1803" s="36"/>
    </row>
    <row r="1804" spans="1:5" x14ac:dyDescent="0.3">
      <c r="A1804" s="33"/>
      <c r="E1804" s="36"/>
    </row>
    <row r="1805" spans="1:5" x14ac:dyDescent="0.3">
      <c r="A1805" s="33"/>
      <c r="E1805" s="36"/>
    </row>
    <row r="1806" spans="1:5" x14ac:dyDescent="0.3">
      <c r="A1806" s="33"/>
      <c r="E1806" s="36"/>
    </row>
    <row r="1807" spans="1:5" x14ac:dyDescent="0.3">
      <c r="A1807" s="33"/>
      <c r="E1807" s="36"/>
    </row>
    <row r="1808" spans="1:5" x14ac:dyDescent="0.3">
      <c r="A1808" s="33"/>
      <c r="E1808" s="36"/>
    </row>
    <row r="1809" spans="1:5" x14ac:dyDescent="0.3">
      <c r="A1809" s="33"/>
      <c r="E1809" s="36"/>
    </row>
    <row r="1810" spans="1:5" x14ac:dyDescent="0.3">
      <c r="A1810" s="33"/>
      <c r="E1810" s="36"/>
    </row>
    <row r="1811" spans="1:5" x14ac:dyDescent="0.3">
      <c r="A1811" s="33"/>
      <c r="E1811" s="36"/>
    </row>
    <row r="1812" spans="1:5" x14ac:dyDescent="0.3">
      <c r="A1812" s="33"/>
      <c r="E1812" s="36"/>
    </row>
    <row r="1813" spans="1:5" x14ac:dyDescent="0.3">
      <c r="A1813" s="33"/>
      <c r="E1813" s="36"/>
    </row>
    <row r="1814" spans="1:5" x14ac:dyDescent="0.3">
      <c r="A1814" s="33"/>
      <c r="E1814" s="36"/>
    </row>
    <row r="1815" spans="1:5" x14ac:dyDescent="0.3">
      <c r="A1815" s="33"/>
      <c r="E1815" s="36"/>
    </row>
    <row r="1816" spans="1:5" x14ac:dyDescent="0.3">
      <c r="A1816" s="33"/>
      <c r="E1816" s="36"/>
    </row>
    <row r="1817" spans="1:5" x14ac:dyDescent="0.3">
      <c r="A1817" s="33"/>
      <c r="E1817" s="36"/>
    </row>
    <row r="1818" spans="1:5" x14ac:dyDescent="0.3">
      <c r="A1818" s="33"/>
      <c r="E1818" s="36"/>
    </row>
    <row r="1819" spans="1:5" x14ac:dyDescent="0.3">
      <c r="A1819" s="33"/>
      <c r="E1819" s="36"/>
    </row>
    <row r="1820" spans="1:5" x14ac:dyDescent="0.3">
      <c r="A1820" s="33"/>
      <c r="E1820" s="36"/>
    </row>
    <row r="1821" spans="1:5" x14ac:dyDescent="0.3">
      <c r="A1821" s="33"/>
      <c r="E1821" s="36"/>
    </row>
    <row r="1822" spans="1:5" x14ac:dyDescent="0.3">
      <c r="A1822" s="33"/>
      <c r="E1822" s="36"/>
    </row>
    <row r="1823" spans="1:5" x14ac:dyDescent="0.3">
      <c r="A1823" s="33"/>
      <c r="E1823" s="36"/>
    </row>
    <row r="1824" spans="1:5" x14ac:dyDescent="0.3">
      <c r="A1824" s="33"/>
      <c r="E1824" s="36"/>
    </row>
    <row r="1825" spans="1:5" x14ac:dyDescent="0.3">
      <c r="A1825" s="33"/>
      <c r="E1825" s="36"/>
    </row>
    <row r="1826" spans="1:5" x14ac:dyDescent="0.3">
      <c r="A1826" s="33"/>
      <c r="E1826" s="36"/>
    </row>
    <row r="1827" spans="1:5" x14ac:dyDescent="0.3">
      <c r="A1827" s="33"/>
      <c r="E1827" s="36"/>
    </row>
    <row r="1828" spans="1:5" x14ac:dyDescent="0.3">
      <c r="A1828" s="33"/>
      <c r="E1828" s="36"/>
    </row>
    <row r="1829" spans="1:5" x14ac:dyDescent="0.3">
      <c r="A1829" s="33"/>
      <c r="E1829" s="36"/>
    </row>
    <row r="1830" spans="1:5" x14ac:dyDescent="0.3">
      <c r="A1830" s="33"/>
      <c r="E1830" s="36"/>
    </row>
    <row r="1831" spans="1:5" x14ac:dyDescent="0.3">
      <c r="A1831" s="33"/>
      <c r="E1831" s="36"/>
    </row>
    <row r="1832" spans="1:5" x14ac:dyDescent="0.3">
      <c r="A1832" s="33"/>
      <c r="E1832" s="36"/>
    </row>
    <row r="1833" spans="1:5" x14ac:dyDescent="0.3">
      <c r="A1833" s="33"/>
      <c r="E1833" s="36"/>
    </row>
    <row r="1834" spans="1:5" x14ac:dyDescent="0.3">
      <c r="A1834" s="33"/>
      <c r="E1834" s="36"/>
    </row>
    <row r="1835" spans="1:5" x14ac:dyDescent="0.3">
      <c r="A1835" s="33"/>
      <c r="E1835" s="36"/>
    </row>
    <row r="1836" spans="1:5" x14ac:dyDescent="0.3">
      <c r="A1836" s="33"/>
      <c r="E1836" s="36"/>
    </row>
    <row r="1837" spans="1:5" x14ac:dyDescent="0.3">
      <c r="A1837" s="33"/>
      <c r="E1837" s="36"/>
    </row>
    <row r="1838" spans="1:5" x14ac:dyDescent="0.3">
      <c r="A1838" s="33"/>
      <c r="E1838" s="36"/>
    </row>
    <row r="1839" spans="1:5" x14ac:dyDescent="0.3">
      <c r="A1839" s="33"/>
      <c r="E1839" s="36"/>
    </row>
    <row r="1840" spans="1:5" x14ac:dyDescent="0.3">
      <c r="A1840" s="33"/>
      <c r="E1840" s="36"/>
    </row>
    <row r="1841" spans="1:5" x14ac:dyDescent="0.3">
      <c r="A1841" s="33"/>
      <c r="E1841" s="36"/>
    </row>
    <row r="1842" spans="1:5" x14ac:dyDescent="0.3">
      <c r="A1842" s="33"/>
      <c r="E1842" s="36"/>
    </row>
    <row r="1843" spans="1:5" x14ac:dyDescent="0.3">
      <c r="A1843" s="33"/>
      <c r="E1843" s="36"/>
    </row>
    <row r="1844" spans="1:5" x14ac:dyDescent="0.3">
      <c r="A1844" s="33"/>
      <c r="E1844" s="36"/>
    </row>
    <row r="1845" spans="1:5" x14ac:dyDescent="0.3">
      <c r="A1845" s="33"/>
      <c r="E1845" s="36"/>
    </row>
    <row r="1846" spans="1:5" x14ac:dyDescent="0.3">
      <c r="A1846" s="33"/>
      <c r="E1846" s="36"/>
    </row>
    <row r="1847" spans="1:5" x14ac:dyDescent="0.3">
      <c r="A1847" s="33"/>
      <c r="E1847" s="36"/>
    </row>
    <row r="1848" spans="1:5" x14ac:dyDescent="0.3">
      <c r="A1848" s="33"/>
      <c r="E1848" s="36"/>
    </row>
    <row r="1849" spans="1:5" x14ac:dyDescent="0.3">
      <c r="A1849" s="33"/>
      <c r="E1849" s="36"/>
    </row>
    <row r="1850" spans="1:5" x14ac:dyDescent="0.3">
      <c r="A1850" s="33"/>
      <c r="E1850" s="36"/>
    </row>
    <row r="1851" spans="1:5" x14ac:dyDescent="0.3">
      <c r="A1851" s="33"/>
      <c r="E1851" s="36"/>
    </row>
    <row r="1852" spans="1:5" x14ac:dyDescent="0.3">
      <c r="A1852" s="33"/>
      <c r="E1852" s="36"/>
    </row>
    <row r="1853" spans="1:5" x14ac:dyDescent="0.3">
      <c r="A1853" s="33"/>
      <c r="E1853" s="36"/>
    </row>
    <row r="1854" spans="1:5" x14ac:dyDescent="0.3">
      <c r="A1854" s="33"/>
      <c r="E1854" s="36"/>
    </row>
    <row r="1855" spans="1:5" x14ac:dyDescent="0.3">
      <c r="A1855" s="33"/>
      <c r="E1855" s="36"/>
    </row>
    <row r="1856" spans="1:5" x14ac:dyDescent="0.3">
      <c r="A1856" s="33"/>
      <c r="E1856" s="36"/>
    </row>
    <row r="1857" spans="1:5" x14ac:dyDescent="0.3">
      <c r="A1857" s="33"/>
      <c r="E1857" s="36"/>
    </row>
    <row r="1858" spans="1:5" x14ac:dyDescent="0.3">
      <c r="A1858" s="33"/>
      <c r="E1858" s="36"/>
    </row>
    <row r="1859" spans="1:5" x14ac:dyDescent="0.3">
      <c r="A1859" s="33"/>
      <c r="E1859" s="36"/>
    </row>
    <row r="1860" spans="1:5" x14ac:dyDescent="0.3">
      <c r="A1860" s="33"/>
      <c r="E1860" s="36"/>
    </row>
    <row r="1861" spans="1:5" x14ac:dyDescent="0.3">
      <c r="A1861" s="33"/>
      <c r="E1861" s="36"/>
    </row>
    <row r="1862" spans="1:5" x14ac:dyDescent="0.3">
      <c r="A1862" s="33"/>
      <c r="E1862" s="36"/>
    </row>
    <row r="1863" spans="1:5" x14ac:dyDescent="0.3">
      <c r="A1863" s="33"/>
      <c r="E1863" s="36"/>
    </row>
    <row r="1864" spans="1:5" x14ac:dyDescent="0.3">
      <c r="A1864" s="33"/>
      <c r="E1864" s="36"/>
    </row>
    <row r="1865" spans="1:5" x14ac:dyDescent="0.3">
      <c r="A1865" s="33"/>
      <c r="E1865" s="36"/>
    </row>
    <row r="1866" spans="1:5" x14ac:dyDescent="0.3">
      <c r="A1866" s="33"/>
      <c r="E1866" s="36"/>
    </row>
    <row r="1867" spans="1:5" x14ac:dyDescent="0.3">
      <c r="A1867" s="33"/>
      <c r="E1867" s="36"/>
    </row>
    <row r="1868" spans="1:5" x14ac:dyDescent="0.3">
      <c r="A1868" s="33"/>
      <c r="E1868" s="36"/>
    </row>
    <row r="1869" spans="1:5" x14ac:dyDescent="0.3">
      <c r="A1869" s="33"/>
      <c r="E1869" s="36"/>
    </row>
    <row r="1870" spans="1:5" x14ac:dyDescent="0.3">
      <c r="A1870" s="33"/>
      <c r="E1870" s="36"/>
    </row>
    <row r="1871" spans="1:5" x14ac:dyDescent="0.3">
      <c r="A1871" s="33"/>
      <c r="E1871" s="36"/>
    </row>
    <row r="1872" spans="1:5" x14ac:dyDescent="0.3">
      <c r="A1872" s="33"/>
      <c r="E1872" s="36"/>
    </row>
    <row r="1873" spans="1:5" x14ac:dyDescent="0.3">
      <c r="A1873" s="33"/>
      <c r="E1873" s="36"/>
    </row>
    <row r="1874" spans="1:5" x14ac:dyDescent="0.3">
      <c r="A1874" s="33"/>
      <c r="E1874" s="36"/>
    </row>
    <row r="1875" spans="1:5" x14ac:dyDescent="0.3">
      <c r="A1875" s="33"/>
      <c r="E1875" s="36"/>
    </row>
    <row r="1876" spans="1:5" x14ac:dyDescent="0.3">
      <c r="A1876" s="33"/>
      <c r="E1876" s="36"/>
    </row>
    <row r="1877" spans="1:5" x14ac:dyDescent="0.3">
      <c r="A1877" s="33"/>
      <c r="E1877" s="36"/>
    </row>
    <row r="1878" spans="1:5" x14ac:dyDescent="0.3">
      <c r="A1878" s="33"/>
      <c r="E1878" s="36"/>
    </row>
    <row r="1879" spans="1:5" x14ac:dyDescent="0.3">
      <c r="A1879" s="33"/>
      <c r="E1879" s="36"/>
    </row>
    <row r="1880" spans="1:5" x14ac:dyDescent="0.3">
      <c r="A1880" s="33"/>
      <c r="E1880" s="36"/>
    </row>
    <row r="1881" spans="1:5" x14ac:dyDescent="0.3">
      <c r="A1881" s="33"/>
      <c r="E1881" s="36"/>
    </row>
    <row r="1882" spans="1:5" x14ac:dyDescent="0.3">
      <c r="A1882" s="33"/>
      <c r="E1882" s="36"/>
    </row>
    <row r="1883" spans="1:5" x14ac:dyDescent="0.3">
      <c r="A1883" s="33"/>
      <c r="E1883" s="36"/>
    </row>
    <row r="1884" spans="1:5" x14ac:dyDescent="0.3">
      <c r="A1884" s="33"/>
      <c r="E1884" s="36"/>
    </row>
    <row r="1885" spans="1:5" x14ac:dyDescent="0.3">
      <c r="A1885" s="33"/>
      <c r="E1885" s="36"/>
    </row>
    <row r="1886" spans="1:5" x14ac:dyDescent="0.3">
      <c r="A1886" s="33"/>
      <c r="E1886" s="36"/>
    </row>
    <row r="1887" spans="1:5" x14ac:dyDescent="0.3">
      <c r="A1887" s="33"/>
      <c r="E1887" s="36"/>
    </row>
    <row r="1888" spans="1:5" x14ac:dyDescent="0.3">
      <c r="A1888" s="33"/>
      <c r="E1888" s="36"/>
    </row>
    <row r="1889" spans="1:5" x14ac:dyDescent="0.3">
      <c r="A1889" s="33"/>
      <c r="E1889" s="36"/>
    </row>
    <row r="1890" spans="1:5" x14ac:dyDescent="0.3">
      <c r="A1890" s="33"/>
      <c r="E1890" s="36"/>
    </row>
    <row r="1891" spans="1:5" x14ac:dyDescent="0.3">
      <c r="A1891" s="33"/>
      <c r="E1891" s="36"/>
    </row>
    <row r="1892" spans="1:5" x14ac:dyDescent="0.3">
      <c r="A1892" s="33"/>
      <c r="E1892" s="36"/>
    </row>
    <row r="1893" spans="1:5" x14ac:dyDescent="0.3">
      <c r="A1893" s="33"/>
      <c r="E1893" s="36"/>
    </row>
    <row r="1894" spans="1:5" x14ac:dyDescent="0.3">
      <c r="A1894" s="33"/>
      <c r="E1894" s="36"/>
    </row>
    <row r="1895" spans="1:5" x14ac:dyDescent="0.3">
      <c r="A1895" s="33"/>
      <c r="E1895" s="36"/>
    </row>
    <row r="1896" spans="1:5" x14ac:dyDescent="0.3">
      <c r="A1896" s="33"/>
      <c r="E1896" s="36"/>
    </row>
    <row r="1897" spans="1:5" x14ac:dyDescent="0.3">
      <c r="A1897" s="33"/>
      <c r="E1897" s="36"/>
    </row>
    <row r="1898" spans="1:5" x14ac:dyDescent="0.3">
      <c r="A1898" s="33"/>
      <c r="E1898" s="36"/>
    </row>
    <row r="1899" spans="1:5" x14ac:dyDescent="0.3">
      <c r="A1899" s="33"/>
      <c r="E1899" s="36"/>
    </row>
    <row r="1900" spans="1:5" x14ac:dyDescent="0.3">
      <c r="A1900" s="33"/>
      <c r="E1900" s="36"/>
    </row>
  </sheetData>
  <autoFilter ref="A1:I1900" xr:uid="{11989A84-85DE-4D37-96B7-56FDF5824A51}"/>
  <sortState xmlns:xlrd2="http://schemas.microsoft.com/office/spreadsheetml/2017/richdata2" ref="A2:I16">
    <sortCondition ref="D2:D16"/>
  </sortState>
  <phoneticPr fontId="4" type="noConversion"/>
  <conditionalFormatting sqref="D11:D14 F11:I14 D10:I10 D2:D9 F2:I9 D15:I1900">
    <cfRule type="expression" dxfId="3" priority="79">
      <formula>AND(#REF!=TRUE,#REF!="Nuevo")</formula>
    </cfRule>
    <cfRule type="expression" dxfId="2" priority="80">
      <formula>AND(#REF!=TRUE,#REF!="Ascenso")</formula>
    </cfRule>
  </conditionalFormatting>
  <conditionalFormatting sqref="B2:C1900">
    <cfRule type="expression" dxfId="1" priority="551">
      <formula>#REF!="Ascenso"</formula>
    </cfRule>
    <cfRule type="expression" dxfId="0" priority="552">
      <formula>#REF!="Nuevo"</formula>
    </cfRule>
  </conditionalFormatting>
  <hyperlinks>
    <hyperlink ref="C15" r:id="rId1" xr:uid="{EF0CD477-CB67-47A9-A43C-FC855960BFC8}"/>
    <hyperlink ref="C55" r:id="rId2" xr:uid="{D51AEC9C-D55A-468A-9292-7656B24A69DB}"/>
    <hyperlink ref="C52" r:id="rId3" xr:uid="{311CC475-EF15-423C-90F2-C203190244A8}"/>
    <hyperlink ref="I9" r:id="rId4" xr:uid="{ECBA77F2-874B-4363-8FC3-E19EDE65F12E}"/>
    <hyperlink ref="C9" r:id="rId5" xr:uid="{01498AED-AAAB-45B5-9A3F-8B84549DA7D7}"/>
    <hyperlink ref="C8" r:id="rId6" xr:uid="{7A685D2B-E7BC-44FB-9D4C-002F8FC86497}"/>
    <hyperlink ref="C10" r:id="rId7" xr:uid="{D276DB22-BEFC-44B7-AFBD-F06A3D19CB3C}"/>
    <hyperlink ref="I10" r:id="rId8" xr:uid="{5D0F6F1A-92D4-4FEC-8D99-DECE004A156D}"/>
    <hyperlink ref="I11" r:id="rId9" xr:uid="{B2BC058C-945D-4AB3-94C1-A8E76AC9273D}"/>
    <hyperlink ref="C11" r:id="rId10" xr:uid="{7A4EE97F-50EF-4819-98EB-D77FB5E512E4}"/>
    <hyperlink ref="I12" r:id="rId11" xr:uid="{CED4B3A4-BC75-483D-B48D-75789B0BBA09}"/>
    <hyperlink ref="C12" r:id="rId12" xr:uid="{F831C058-DAB2-4D24-990F-F2DC38314A2B}"/>
    <hyperlink ref="I2" r:id="rId13" xr:uid="{3A0F165E-645D-44C3-AF7D-1C3A34913A42}"/>
    <hyperlink ref="C2" r:id="rId14" xr:uid="{4E79A0A7-D8AE-467A-B03E-8D8433215E4E}"/>
    <hyperlink ref="I4" r:id="rId15" xr:uid="{0851A6FE-D78E-4EF8-8A57-6D926F8B3260}"/>
    <hyperlink ref="C4" r:id="rId16" xr:uid="{EF7101B3-8A0C-4C10-A9ED-C6817510BFB8}"/>
    <hyperlink ref="C5" r:id="rId17" xr:uid="{66DD44D6-D138-4D2D-B79D-3786E8C634FA}"/>
    <hyperlink ref="I5" r:id="rId18" xr:uid="{728AFC9A-9368-4D4F-A37E-ED1C34765EF1}"/>
    <hyperlink ref="I13" r:id="rId19" xr:uid="{436280AF-6A3B-4737-B238-51ABEBC5A9B0}"/>
    <hyperlink ref="C13" r:id="rId20" xr:uid="{14272A61-09C5-4653-A3C6-78E1814FFA81}"/>
    <hyperlink ref="C6" r:id="rId21" xr:uid="{0F78DBFD-00DB-428E-A59E-B09ACD19B676}"/>
    <hyperlink ref="I6" r:id="rId22" xr:uid="{7176282A-2D92-4FE4-BB1D-FC1470A54E43}"/>
    <hyperlink ref="I14" r:id="rId23" xr:uid="{80ABA902-CCFB-419E-88EC-179AFF58B71C}"/>
    <hyperlink ref="C14" r:id="rId24" xr:uid="{D7E8E97D-E85A-4DC4-9851-3BEA2076D78D}"/>
    <hyperlink ref="I3" r:id="rId25" xr:uid="{EE3197EC-03CD-480D-9928-AD5314C721FC}"/>
    <hyperlink ref="C3" r:id="rId26" xr:uid="{C64D6643-C8C4-4F6F-9265-DC2F9DF779BD}"/>
    <hyperlink ref="C7" r:id="rId27" xr:uid="{B5BE4F78-63E4-4CEB-8B34-0C5B306CE437}"/>
    <hyperlink ref="C17" r:id="rId28" xr:uid="{202737B5-1E7C-4AFF-BD0A-A096C5D31DD1}"/>
    <hyperlink ref="I17" r:id="rId29" xr:uid="{28CBD7C7-9981-407F-95F9-D2D2F4795C52}"/>
    <hyperlink ref="I18" r:id="rId30" xr:uid="{1B4F8AF6-C9D7-4762-B83D-0A466E3B5A17}"/>
    <hyperlink ref="C18" r:id="rId31" xr:uid="{7787D46E-484D-43B8-82FD-0177CF12E9EB}"/>
    <hyperlink ref="I19" r:id="rId32" xr:uid="{3B083C89-4DC7-4548-94E1-6832EFF5B95D}"/>
    <hyperlink ref="C19" r:id="rId33" xr:uid="{71056C63-E958-4E01-9166-0B76E37262C3}"/>
    <hyperlink ref="I20" r:id="rId34" xr:uid="{E0C8A4A9-9F81-42F4-A1FB-6568205D4EFD}"/>
    <hyperlink ref="C20" r:id="rId35" xr:uid="{9D8002AD-76FE-4C7B-9320-B3041DCFF0A5}"/>
    <hyperlink ref="C21" r:id="rId36" xr:uid="{EB9E7158-7218-42A4-B575-D74040574243}"/>
    <hyperlink ref="I21" r:id="rId37" xr:uid="{2F15569E-B447-4D62-91BC-01E11C713D41}"/>
    <hyperlink ref="C22" r:id="rId38" xr:uid="{31A46973-C18D-49A8-9FC6-3FDAB09BFEC4}"/>
    <hyperlink ref="I22" r:id="rId39" xr:uid="{FEB2F5CC-0D03-400A-94A6-7B92D5CD0E8A}"/>
    <hyperlink ref="I23" r:id="rId40" xr:uid="{2E91B68F-D964-4694-A3F1-E5293CF9DFE4}"/>
    <hyperlink ref="C23" r:id="rId41" xr:uid="{C03B38CF-5435-4E00-902A-D9B6017624CA}"/>
    <hyperlink ref="I24" r:id="rId42" xr:uid="{F6886141-64E8-4164-B3A4-45874B6E81F9}"/>
    <hyperlink ref="C24" r:id="rId43" xr:uid="{18AAC8AD-BC48-42AF-AA83-0176E6C25256}"/>
    <hyperlink ref="I25" r:id="rId44" xr:uid="{79A24BF4-D9C4-4DD2-AF16-20DFF0DEE7FA}"/>
    <hyperlink ref="C25" r:id="rId45" xr:uid="{A3948423-CD4C-4D04-9B17-859925F8DAF8}"/>
    <hyperlink ref="I26" r:id="rId46" xr:uid="{1C7AB917-8F35-437E-BB74-8B2516C2F6B7}"/>
    <hyperlink ref="C26" r:id="rId47" xr:uid="{C25DF2B9-96B2-406B-BAB3-EAF416566835}"/>
    <hyperlink ref="C27" r:id="rId48" xr:uid="{8AE0696B-EFAB-4620-B98F-636B645AD572}"/>
    <hyperlink ref="I28" r:id="rId49" xr:uid="{65A55B6E-D544-4473-97C3-D3F97F057DC7}"/>
    <hyperlink ref="C28" r:id="rId50" xr:uid="{272E95AF-D252-4149-A62F-783B05CB820B}"/>
    <hyperlink ref="I29" r:id="rId51" xr:uid="{886DB6A2-A8A1-457F-901D-3C83D7DAFCF2}"/>
    <hyperlink ref="C29" r:id="rId52" xr:uid="{E15E33EE-B6FC-4C36-A527-0C412EA8D67F}"/>
    <hyperlink ref="I30" r:id="rId53" xr:uid="{BC7678A1-8A8D-4ABD-9499-A9A6A0968CA9}"/>
    <hyperlink ref="C30" r:id="rId54" xr:uid="{E71793C4-66A9-499F-A556-AE2699B8B03F}"/>
    <hyperlink ref="I31" r:id="rId55" xr:uid="{4238D70D-DFF5-4D96-AD86-5DFBD250ED21}"/>
    <hyperlink ref="C31" r:id="rId56" xr:uid="{CC644E63-51BA-4C88-9CA3-B1F197152C25}"/>
    <hyperlink ref="I32" r:id="rId57" xr:uid="{67CB285B-650F-40AA-9D04-CD152FD79EF0}"/>
    <hyperlink ref="C32" r:id="rId58" xr:uid="{41F9521C-97CD-4A2A-AE3C-44C898DF48BC}"/>
    <hyperlink ref="C33" r:id="rId59" xr:uid="{CD08934F-8DBA-429D-ACBD-3EF0D4946AB6}"/>
    <hyperlink ref="I33" r:id="rId60" xr:uid="{E649E5E1-7863-43C0-8699-0A2A50F7B5B0}"/>
    <hyperlink ref="C34" r:id="rId61" xr:uid="{557D6D4B-32B7-46BB-8CF2-34D70538F290}"/>
    <hyperlink ref="I34" r:id="rId62" xr:uid="{D0E522CF-6FEA-48F4-9BDB-167956316188}"/>
    <hyperlink ref="I35" r:id="rId63" xr:uid="{0E758EF6-EC3E-4948-AB9D-4291AC8F22C5}"/>
    <hyperlink ref="C35" r:id="rId64" xr:uid="{DF7984EF-3E11-4E54-A90E-D85D299AF626}"/>
    <hyperlink ref="I7" r:id="rId65" xr:uid="{B0B9AD21-6100-4FE6-8CAE-8495F45751FD}"/>
    <hyperlink ref="I55" r:id="rId66" xr:uid="{0079D78A-A5D8-4557-94D7-DAD40AC15618}"/>
    <hyperlink ref="I52" r:id="rId67" xr:uid="{4B7D82FE-55C7-409D-9909-34788BCFA7BE}"/>
    <hyperlink ref="I37" r:id="rId68" xr:uid="{C2F0A1DD-DF78-4E3B-8F28-535EA29A3B6B}"/>
    <hyperlink ref="C37" r:id="rId69" xr:uid="{682564D8-CB50-4588-AB22-69B3526846A4}"/>
    <hyperlink ref="C36" r:id="rId70" xr:uid="{77DE408A-31FD-4071-886D-25063C5060B9}"/>
    <hyperlink ref="I38" r:id="rId71" xr:uid="{3C31B6BD-A12C-42DB-8AB7-BCB51A75D5C4}"/>
    <hyperlink ref="C38" r:id="rId72" xr:uid="{DB1A450E-4610-45D5-8384-690E7654EAD2}"/>
    <hyperlink ref="I39" r:id="rId73" xr:uid="{BCBC4BE4-30B5-4C76-A634-379136F8830C}"/>
    <hyperlink ref="C39" r:id="rId74" xr:uid="{4936E0D1-8008-475F-876C-50FF1724768F}"/>
    <hyperlink ref="C40" r:id="rId75" xr:uid="{6428C2E7-D59E-4D15-A668-733BC4F3E41C}"/>
    <hyperlink ref="I40" r:id="rId76" xr:uid="{D78ADE25-6259-4EC6-B5BA-0AFDCC33917D}"/>
    <hyperlink ref="I41" r:id="rId77" xr:uid="{05AC86FA-3F58-4CE1-8FA0-0A96FBC93D85}"/>
    <hyperlink ref="C41" r:id="rId78" xr:uid="{C341DFC5-92F4-44A2-8391-EC6D5192B241}"/>
    <hyperlink ref="C42" r:id="rId79" xr:uid="{4FE776B9-2617-49D9-B344-0263874702C6}"/>
    <hyperlink ref="I42" r:id="rId80" xr:uid="{C6500A14-280F-4338-8CD5-ED00D2D196CE}"/>
    <hyperlink ref="I49" r:id="rId81" xr:uid="{ACB37704-B817-43D0-9781-EB2459FC248C}"/>
    <hyperlink ref="C49" r:id="rId82" xr:uid="{E9DF3B03-82B9-4576-B160-3168A4D118B0}"/>
    <hyperlink ref="I50" r:id="rId83" xr:uid="{6E1448B2-C36D-4B50-B289-019BA77E0332}"/>
    <hyperlink ref="C50" r:id="rId84" xr:uid="{C4765383-3C57-4FB8-A37F-9744EC56FF97}"/>
    <hyperlink ref="I51" r:id="rId85" xr:uid="{F91C96AE-E4F0-4CF2-9577-1B67A8D56BBD}"/>
    <hyperlink ref="C51" r:id="rId86" xr:uid="{6926DB51-699C-4488-B8A5-D6A8F6A98A82}"/>
    <hyperlink ref="C53" r:id="rId87" xr:uid="{326FB215-87D8-4887-9E75-EB1022A05194}"/>
    <hyperlink ref="I53" r:id="rId88" xr:uid="{25029D7E-314A-44DE-9199-8C7C38062C8C}"/>
    <hyperlink ref="C43" r:id="rId89" xr:uid="{55909C7C-854D-42AD-B1F2-8BE437898FF0}"/>
    <hyperlink ref="C44" r:id="rId90" xr:uid="{F8C014D5-1433-46A0-8F97-AA380E476570}"/>
    <hyperlink ref="C45" r:id="rId91" xr:uid="{5D6A522E-8BFA-41AA-BF78-7EB930B4B7F0}"/>
    <hyperlink ref="C54" r:id="rId92" xr:uid="{0CC0A547-445C-41A1-A2B8-098AD2CC4B83}"/>
    <hyperlink ref="C56" r:id="rId93" xr:uid="{0FF4BAF5-E2DD-4F70-BC4A-C526A18AFBFD}"/>
    <hyperlink ref="I56" r:id="rId94" xr:uid="{1F30D60C-BA0D-4A34-BDC7-86E9042B2C2B}"/>
    <hyperlink ref="C47" r:id="rId95" xr:uid="{084BA89F-DECD-4380-A105-82A8919AB4F8}"/>
    <hyperlink ref="C48" r:id="rId96" xr:uid="{C5B6732B-25B7-4220-BCB8-7356DF2A27F0}"/>
    <hyperlink ref="C57" r:id="rId97" xr:uid="{CDD617F4-BB53-4587-95FE-CB9A0437FF6A}"/>
    <hyperlink ref="C46" r:id="rId98" xr:uid="{93612957-D6C3-458C-BC96-666D279E3A0B}"/>
    <hyperlink ref="I58" r:id="rId99" xr:uid="{12EF792A-3150-4115-839F-268ECD9E06DB}"/>
    <hyperlink ref="C58" r:id="rId100" xr:uid="{29DA3E4F-00F7-4F80-8382-70BD8C594F1E}"/>
    <hyperlink ref="I59" r:id="rId101" xr:uid="{BD089551-5A67-4BC9-B5CA-7FE48AB64E15}"/>
    <hyperlink ref="C59" r:id="rId102" xr:uid="{DD439F75-0AE0-42C4-A4A5-7B824494178B}"/>
    <hyperlink ref="I60" r:id="rId103" xr:uid="{B6F375A1-C7C4-4D8A-B564-CC5140B48228}"/>
    <hyperlink ref="C60" r:id="rId104" xr:uid="{8316DBA3-28A0-460D-A5B9-C545E3C07FD4}"/>
    <hyperlink ref="I46" r:id="rId105" xr:uid="{BFA87466-84B3-4DB7-AD0C-19993C9B5860}"/>
    <hyperlink ref="C61" r:id="rId106" xr:uid="{E33C9507-2415-4C74-BD73-751075129A23}"/>
    <hyperlink ref="I61" r:id="rId107" xr:uid="{F4F6FB2F-D3A6-45C3-A0E7-D29B413963C9}"/>
    <hyperlink ref="I62" r:id="rId108" xr:uid="{A1EC1364-EBCE-4AF6-BCEB-502CB5C7984E}"/>
    <hyperlink ref="C62" r:id="rId109" xr:uid="{548FB444-1815-4A7A-A49D-8395112C91FE}"/>
    <hyperlink ref="D14" r:id="rId110" xr:uid="{3BEA4F8E-00BD-44F5-AD29-86C864308842}"/>
    <hyperlink ref="I44" r:id="rId111" xr:uid="{93D1786F-4B63-46AF-B979-79C50B22E846}"/>
  </hyperlinks>
  <pageMargins left="0.7" right="0.7" top="0.75" bottom="0.75" header="0.3" footer="0.3"/>
  <pageSetup orientation="portrait" r:id="rId112"/>
  <legacyDrawing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Reubicación de cargos</vt:lpstr>
      <vt:lpstr>Rev vacantes</vt:lpstr>
      <vt:lpstr>POSESIÓN CNSC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Milena Gómez Narváez</dc:creator>
  <cp:keywords/>
  <dc:description/>
  <cp:lastModifiedBy>DIRECTOR INGENIERIA</cp:lastModifiedBy>
  <cp:revision/>
  <dcterms:created xsi:type="dcterms:W3CDTF">2021-03-23T19:54:17Z</dcterms:created>
  <dcterms:modified xsi:type="dcterms:W3CDTF">2026-02-06T18:29:14Z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2025-11-06T14:07:30Z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2f5911ac-ba1b-4ded-98c5-c77ea444ff60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